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M:\01 Proyectos\1 En ejecución\2021-2026 PILOT STRATEGY\RESULTS\DELIVERABLE\VERSION FINAL\VERSION FINAL FINAL\VERSION FINAL FINAL FINAL\"/>
    </mc:Choice>
  </mc:AlternateContent>
  <bookViews>
    <workbookView xWindow="0" yWindow="0" windowWidth="25200" windowHeight="9588" activeTab="1"/>
  </bookViews>
  <sheets>
    <sheet name="Timeline" sheetId="9" r:id="rId1"/>
    <sheet name="STORAGE precommercial " sheetId="20" r:id="rId2"/>
    <sheet name="STORAGE commercial" sheetId="21" r:id="rId3"/>
    <sheet name="CAPTURE" sheetId="30" r:id="rId4"/>
    <sheet name="TRANSPORT" sheetId="33" r:id="rId5"/>
  </sheets>
  <definedNames>
    <definedName name="_Toc162350438" localSheetId="3">#REF!</definedName>
    <definedName name="_Toc162350438" localSheetId="4">#REF!</definedName>
    <definedName name="_Toc162350438">#REF!</definedName>
    <definedName name="AdminCost_Max" localSheetId="3">#REF!</definedName>
    <definedName name="AdminCost_Max" localSheetId="4">#REF!</definedName>
    <definedName name="AdminCost_Max">#REF!</definedName>
    <definedName name="AdminCost_min" localSheetId="3">#REF!</definedName>
    <definedName name="AdminCost_min" localSheetId="4">#REF!</definedName>
    <definedName name="AdminCost_min">#REF!</definedName>
    <definedName name="Completion_max" localSheetId="3">#REF!</definedName>
    <definedName name="Completion_max" localSheetId="4">#REF!</definedName>
    <definedName name="Completion_max">#REF!</definedName>
    <definedName name="Completion_min" localSheetId="3">#REF!</definedName>
    <definedName name="Completion_min" localSheetId="4">#REF!</definedName>
    <definedName name="Completion_min">#REF!</definedName>
    <definedName name="CompletionCO2_max" localSheetId="3">#REF!</definedName>
    <definedName name="CompletionCO2_max" localSheetId="4">#REF!</definedName>
    <definedName name="CompletionCO2_max">#REF!</definedName>
    <definedName name="CompletionCO2_min" localSheetId="3">#REF!</definedName>
    <definedName name="CompletionCO2_min" localSheetId="4">#REF!</definedName>
    <definedName name="CompletionCO2_min">#REF!</definedName>
    <definedName name="EIA_max" localSheetId="3">#REF!</definedName>
    <definedName name="EIA_max" localSheetId="4">#REF!</definedName>
    <definedName name="EIA_max">#REF!</definedName>
    <definedName name="EIA_min" localSheetId="3">#REF!</definedName>
    <definedName name="EIA_min" localSheetId="4">#REF!</definedName>
    <definedName name="EIA_min">#REF!</definedName>
    <definedName name="EIAmonitoringCost_max" localSheetId="3">#REF!</definedName>
    <definedName name="EIAmonitoringCost_max" localSheetId="4">#REF!</definedName>
    <definedName name="EIAmonitoringCost_max">#REF!</definedName>
    <definedName name="EIAmonitoringCost_min" localSheetId="3">#REF!</definedName>
    <definedName name="EIAmonitoringCost_min" localSheetId="4">#REF!</definedName>
    <definedName name="EIAmonitoringCost_min">#REF!</definedName>
    <definedName name="GeothermalPlannt_min" localSheetId="3">#REF!</definedName>
    <definedName name="GeothermalPlannt_min" localSheetId="4">#REF!</definedName>
    <definedName name="GeothermalPlannt_min">#REF!</definedName>
    <definedName name="GeothermalPlant_Max" localSheetId="3">#REF!</definedName>
    <definedName name="GeothermalPlant_Max" localSheetId="4">#REF!</definedName>
    <definedName name="GeothermalPlant_Max">#REF!</definedName>
    <definedName name="GeothermalPlantMax" localSheetId="3">#REF!</definedName>
    <definedName name="GeothermalPlantMax" localSheetId="4">#REF!</definedName>
    <definedName name="GeothermalPlantMax">#REF!</definedName>
    <definedName name="iiii" localSheetId="4">#REF!</definedName>
    <definedName name="iiii">#REF!</definedName>
    <definedName name="InjectionPlant_max" localSheetId="3">#REF!</definedName>
    <definedName name="InjectionPlant_max" localSheetId="4">#REF!</definedName>
    <definedName name="InjectionPlant_max">#REF!</definedName>
    <definedName name="InjectionPlant_min" localSheetId="3">#REF!</definedName>
    <definedName name="InjectionPlant_min" localSheetId="4">#REF!</definedName>
    <definedName name="InjectionPlant_min">#REF!</definedName>
    <definedName name="InjectionYears" localSheetId="3">#REF!</definedName>
    <definedName name="InjectionYears" localSheetId="4">#REF!</definedName>
    <definedName name="InjectionYears">#REF!</definedName>
    <definedName name="llll" localSheetId="4">#REF!</definedName>
    <definedName name="llll">#REF!</definedName>
    <definedName name="MarketCO2_max" localSheetId="3">#REF!</definedName>
    <definedName name="MarketCO2_max" localSheetId="4">#REF!</definedName>
    <definedName name="MarketCO2_max">#REF!</definedName>
    <definedName name="MarketCO2_min" localSheetId="3">#REF!</definedName>
    <definedName name="MarketCO2_min" localSheetId="4">#REF!</definedName>
    <definedName name="MarketCO2_min">#REF!</definedName>
    <definedName name="MMVPersonnelCost_max" localSheetId="3">#REF!</definedName>
    <definedName name="MMVPersonnelCost_max" localSheetId="4">#REF!</definedName>
    <definedName name="MMVPersonnelCost_max">#REF!</definedName>
    <definedName name="MMVPersonnelCost_min" localSheetId="3">#REF!</definedName>
    <definedName name="MMVPersonnelCost_min" localSheetId="4">#REF!</definedName>
    <definedName name="MMVPersonnelCost_min">#REF!</definedName>
    <definedName name="MMVsensorCost_max" localSheetId="3">#REF!</definedName>
    <definedName name="MMVsensorCost_max" localSheetId="4">#REF!</definedName>
    <definedName name="MMVsensorCost_max">#REF!</definedName>
    <definedName name="MMVsensorCost_min" localSheetId="3">#REF!</definedName>
    <definedName name="MMVsensorCost_min" localSheetId="4">#REF!</definedName>
    <definedName name="MMVsensorCost_min">#REF!</definedName>
    <definedName name="oooo" localSheetId="4">#REF!</definedName>
    <definedName name="oooo">#REF!</definedName>
    <definedName name="ooooooo" localSheetId="4">#REF!</definedName>
    <definedName name="ooooooo">#REF!</definedName>
    <definedName name="OperatorCost_max" localSheetId="3">#REF!</definedName>
    <definedName name="OperatorCost_max" localSheetId="4">#REF!</definedName>
    <definedName name="OperatorCost_max">#REF!</definedName>
    <definedName name="OperatorCost_min" localSheetId="3">#REF!</definedName>
    <definedName name="OperatorCost_min" localSheetId="4">#REF!</definedName>
    <definedName name="OperatorCost_min">#REF!</definedName>
    <definedName name="OPEXpipeline_max" localSheetId="3">#REF!</definedName>
    <definedName name="OPEXpipeline_max" localSheetId="4">#REF!</definedName>
    <definedName name="OPEXpipeline_max">#REF!</definedName>
    <definedName name="OPEXpipeline_min" localSheetId="3">#REF!</definedName>
    <definedName name="OPEXpipeline_min" localSheetId="4">#REF!</definedName>
    <definedName name="OPEXpipeline_min">#REF!</definedName>
    <definedName name="PipelineCost_max" localSheetId="3">#REF!</definedName>
    <definedName name="PipelineCost_max" localSheetId="4">#REF!</definedName>
    <definedName name="PipelineCost_max">#REF!</definedName>
    <definedName name="PipelineCost_min" localSheetId="3">#REF!</definedName>
    <definedName name="PipelineCost_min" localSheetId="4">#REF!</definedName>
    <definedName name="PipelineCost_min">#REF!</definedName>
    <definedName name="PorsonnelCost_min" localSheetId="3">#REF!</definedName>
    <definedName name="PorsonnelCost_min" localSheetId="4">#REF!</definedName>
    <definedName name="PorsonnelCost_min">#REF!</definedName>
    <definedName name="Seismic3D_max" localSheetId="3">#REF!</definedName>
    <definedName name="Seismic3D_max" localSheetId="4">#REF!</definedName>
    <definedName name="Seismic3D_max">#REF!</definedName>
    <definedName name="Seismic3D_min" localSheetId="3">#REF!</definedName>
    <definedName name="Seismic3D_min" localSheetId="4">#REF!</definedName>
    <definedName name="Seismic3D_min">#REF!</definedName>
    <definedName name="Sismica2D_max" localSheetId="3">#REF!</definedName>
    <definedName name="Sismica2D_max" localSheetId="4">#REF!</definedName>
    <definedName name="Sismica2D_max">#REF!</definedName>
    <definedName name="Sismica2D_min" localSheetId="3">#REF!</definedName>
    <definedName name="Sismica2D_min" localSheetId="4">#REF!</definedName>
    <definedName name="Sismica2D_min">#REF!</definedName>
    <definedName name="SolarPlant_max" localSheetId="3">#REF!</definedName>
    <definedName name="SolarPlant_max" localSheetId="4">#REF!</definedName>
    <definedName name="SolarPlant_max">#REF!</definedName>
    <definedName name="SolarPlant_min" localSheetId="3">#REF!</definedName>
    <definedName name="SolarPlant_min" localSheetId="4">#REF!</definedName>
    <definedName name="SolarPlant_min">#REF!</definedName>
    <definedName name="Specialist_max" localSheetId="3">#REF!</definedName>
    <definedName name="Specialist_max" localSheetId="4">#REF!</definedName>
    <definedName name="Specialist_max">#REF!</definedName>
    <definedName name="Specialist_min" localSheetId="3">#REF!</definedName>
    <definedName name="Specialist_min" localSheetId="4">#REF!</definedName>
    <definedName name="Specialist_min">#REF!</definedName>
    <definedName name="SpecialistCost2_max" localSheetId="3">#REF!</definedName>
    <definedName name="SpecialistCost2_max" localSheetId="4">#REF!</definedName>
    <definedName name="SpecialistCost2_max">#REF!</definedName>
    <definedName name="SpecialistCost2_min" localSheetId="3">#REF!</definedName>
    <definedName name="SpecialistCost2_min" localSheetId="4">#REF!</definedName>
    <definedName name="SpecialistCost2_min">#REF!</definedName>
    <definedName name="TestingCost_max" localSheetId="3">#REF!</definedName>
    <definedName name="TestingCost_max" localSheetId="4">#REF!</definedName>
    <definedName name="TestingCost_max">#REF!</definedName>
    <definedName name="TestingCost_min" localSheetId="3">#REF!</definedName>
    <definedName name="TestingCost_min" localSheetId="4">#REF!</definedName>
    <definedName name="TestingCost_min">#REF!</definedName>
    <definedName name="TruckCost_max" localSheetId="3">#REF!</definedName>
    <definedName name="TruckCost_max" localSheetId="4">#REF!</definedName>
    <definedName name="TruckCost_max">#REF!</definedName>
    <definedName name="TruckCost_min" localSheetId="3">#REF!</definedName>
    <definedName name="TruckCost_min" localSheetId="4">#REF!</definedName>
    <definedName name="TruckCost_min">#REF!</definedName>
    <definedName name="xxxx" localSheetId="4">#REF!</definedName>
    <definedName name="xxxx">#REF!</definedName>
    <definedName name="yyy" localSheetId="4">#REF!</definedName>
    <definedName name="yyy">#REF!</definedName>
    <definedName name="yyyy" localSheetId="4">#REF!</definedName>
    <definedName name="yyyy">#REF!</definedName>
    <definedName name="zzzz" localSheetId="4">#REF!</definedName>
    <definedName name="zz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71" i="21" l="1"/>
  <c r="AM70" i="21"/>
  <c r="G72" i="21"/>
  <c r="G71" i="21" s="1"/>
  <c r="G85" i="21"/>
  <c r="F85" i="21"/>
  <c r="K85" i="21" s="1"/>
  <c r="F84" i="21"/>
  <c r="G84" i="21" s="1"/>
  <c r="F83" i="21"/>
  <c r="G83" i="21" s="1"/>
  <c r="G64" i="21"/>
  <c r="G35" i="21" s="1"/>
  <c r="I98" i="20"/>
  <c r="G70" i="21" l="1"/>
  <c r="BD125" i="21"/>
  <c r="T128" i="20"/>
  <c r="T127" i="20"/>
  <c r="G67" i="20" l="1"/>
  <c r="F159" i="21" l="1"/>
  <c r="F158" i="21"/>
  <c r="K111" i="21"/>
  <c r="F107" i="21"/>
  <c r="F106" i="21"/>
  <c r="F32" i="21"/>
  <c r="F31" i="21"/>
  <c r="F21" i="21"/>
  <c r="F20" i="21"/>
  <c r="F9" i="21"/>
  <c r="F8" i="21"/>
  <c r="F142" i="20" l="1"/>
  <c r="F141" i="20"/>
  <c r="F79" i="20"/>
  <c r="F78" i="20"/>
  <c r="F70" i="20"/>
  <c r="F69" i="20"/>
  <c r="F48" i="20"/>
  <c r="F47" i="20"/>
  <c r="F27" i="20"/>
  <c r="F26" i="20"/>
  <c r="F25" i="20"/>
  <c r="K18" i="20" l="1"/>
  <c r="K9" i="20"/>
  <c r="G111" i="21" l="1"/>
  <c r="E13" i="33" l="1"/>
  <c r="G9" i="33"/>
  <c r="F13" i="33" s="1"/>
  <c r="G13" i="33" s="1"/>
  <c r="F8" i="33"/>
  <c r="G8" i="33" s="1"/>
  <c r="S8" i="33" s="1"/>
  <c r="F7" i="33"/>
  <c r="G7" i="33" s="1"/>
  <c r="S7" i="33" s="1"/>
  <c r="F6" i="33"/>
  <c r="BX2" i="33"/>
  <c r="BX1" i="33" s="1"/>
  <c r="BW2" i="33"/>
  <c r="BW1" i="33" s="1"/>
  <c r="BV2" i="33"/>
  <c r="BV1" i="33" s="1"/>
  <c r="BU2" i="33"/>
  <c r="BU1" i="33" s="1"/>
  <c r="BT2" i="33"/>
  <c r="BT1" i="33" s="1"/>
  <c r="BS2" i="33"/>
  <c r="BS1" i="33" s="1"/>
  <c r="BR2" i="33"/>
  <c r="BR1" i="33" s="1"/>
  <c r="BQ2" i="33"/>
  <c r="BQ1" i="33" s="1"/>
  <c r="BP2" i="33"/>
  <c r="BP1" i="33" s="1"/>
  <c r="BO2" i="33"/>
  <c r="BO1" i="33" s="1"/>
  <c r="BN2" i="33"/>
  <c r="BN1" i="33" s="1"/>
  <c r="BM2" i="33"/>
  <c r="BM1" i="33" s="1"/>
  <c r="BL2" i="33"/>
  <c r="BL1" i="33" s="1"/>
  <c r="BK2" i="33"/>
  <c r="BK1" i="33" s="1"/>
  <c r="BJ2" i="33"/>
  <c r="BJ1" i="33" s="1"/>
  <c r="BI2" i="33"/>
  <c r="BI1" i="33" s="1"/>
  <c r="BH2" i="33"/>
  <c r="BH1" i="33" s="1"/>
  <c r="BG2" i="33"/>
  <c r="BG1" i="33" s="1"/>
  <c r="BF2" i="33"/>
  <c r="BF1" i="33" s="1"/>
  <c r="BE2" i="33"/>
  <c r="BE1" i="33" s="1"/>
  <c r="BD2" i="33"/>
  <c r="BD1" i="33" s="1"/>
  <c r="BC2" i="33"/>
  <c r="BC1" i="33" s="1"/>
  <c r="BB2" i="33"/>
  <c r="BB1" i="33" s="1"/>
  <c r="BA2" i="33"/>
  <c r="BA1" i="33" s="1"/>
  <c r="AZ2" i="33"/>
  <c r="AZ1" i="33" s="1"/>
  <c r="AY2" i="33"/>
  <c r="AY1" i="33" s="1"/>
  <c r="AX2" i="33"/>
  <c r="AX1" i="33" s="1"/>
  <c r="AW2" i="33"/>
  <c r="AW1" i="33" s="1"/>
  <c r="AV2" i="33"/>
  <c r="AV1" i="33" s="1"/>
  <c r="AU2" i="33"/>
  <c r="AU1" i="33" s="1"/>
  <c r="AT2" i="33"/>
  <c r="AT1" i="33" s="1"/>
  <c r="AS2" i="33"/>
  <c r="AS1" i="33" s="1"/>
  <c r="AR2" i="33"/>
  <c r="AR1" i="33" s="1"/>
  <c r="AQ2" i="33"/>
  <c r="AQ1" i="33" s="1"/>
  <c r="AP2" i="33"/>
  <c r="AP1" i="33" s="1"/>
  <c r="AO2" i="33"/>
  <c r="AO1" i="33" s="1"/>
  <c r="AN2" i="33"/>
  <c r="AN1" i="33" s="1"/>
  <c r="AM2" i="33"/>
  <c r="AM1" i="33" s="1"/>
  <c r="AL2" i="33"/>
  <c r="AL1" i="33" s="1"/>
  <c r="AK2" i="33"/>
  <c r="AK1" i="33" s="1"/>
  <c r="AJ2" i="33"/>
  <c r="AJ1" i="33" s="1"/>
  <c r="AI2" i="33"/>
  <c r="AI1" i="33" s="1"/>
  <c r="AH2" i="33"/>
  <c r="AH1" i="33" s="1"/>
  <c r="AG2" i="33"/>
  <c r="AG1" i="33" s="1"/>
  <c r="AF2" i="33"/>
  <c r="AF1" i="33" s="1"/>
  <c r="AE2" i="33"/>
  <c r="AE1" i="33" s="1"/>
  <c r="AD2" i="33"/>
  <c r="AD1" i="33" s="1"/>
  <c r="AC2" i="33"/>
  <c r="AC1" i="33" s="1"/>
  <c r="AB2" i="33"/>
  <c r="AB1" i="33" s="1"/>
  <c r="AA2" i="33"/>
  <c r="AA1" i="33" s="1"/>
  <c r="Z2" i="33"/>
  <c r="Z1" i="33" s="1"/>
  <c r="Y2" i="33"/>
  <c r="Y1" i="33" s="1"/>
  <c r="X2" i="33"/>
  <c r="X1" i="33" s="1"/>
  <c r="W2" i="33"/>
  <c r="W1" i="33" s="1"/>
  <c r="V2" i="33"/>
  <c r="V1" i="33" s="1"/>
  <c r="U2" i="33"/>
  <c r="U1" i="33" s="1"/>
  <c r="T2" i="33"/>
  <c r="T1" i="33" s="1"/>
  <c r="S2" i="33"/>
  <c r="S1" i="33" s="1"/>
  <c r="R2" i="33"/>
  <c r="R1" i="33" s="1"/>
  <c r="Q2" i="33"/>
  <c r="Q1" i="33" s="1"/>
  <c r="P2" i="33"/>
  <c r="P1" i="33" s="1"/>
  <c r="N1" i="33"/>
  <c r="U13" i="33" l="1"/>
  <c r="V13" i="33" s="1"/>
  <c r="W13" i="33" s="1"/>
  <c r="X13" i="33" s="1"/>
  <c r="Y13" i="33" s="1"/>
  <c r="Z13" i="33" s="1"/>
  <c r="AA13" i="33" s="1"/>
  <c r="AB13" i="33" s="1"/>
  <c r="AC13" i="33" s="1"/>
  <c r="AD13" i="33" s="1"/>
  <c r="AE13" i="33" s="1"/>
  <c r="AF13" i="33" s="1"/>
  <c r="AG13" i="33" s="1"/>
  <c r="AH13" i="33" s="1"/>
  <c r="AI13" i="33" s="1"/>
  <c r="AJ13" i="33" s="1"/>
  <c r="AK13" i="33" s="1"/>
  <c r="AL13" i="33" s="1"/>
  <c r="AM13" i="33" s="1"/>
  <c r="AN13" i="33" s="1"/>
  <c r="AO13" i="33" s="1"/>
  <c r="AP13" i="33" s="1"/>
  <c r="AQ13" i="33" s="1"/>
  <c r="AR13" i="33" s="1"/>
  <c r="AS13" i="33" s="1"/>
  <c r="AT13" i="33" s="1"/>
  <c r="AU13" i="33" s="1"/>
  <c r="AV13" i="33" s="1"/>
  <c r="AW13" i="33" s="1"/>
  <c r="AX13" i="33" s="1"/>
  <c r="AY13" i="33" s="1"/>
  <c r="AZ13" i="33" s="1"/>
  <c r="BA13" i="33" s="1"/>
  <c r="BB13" i="33" s="1"/>
  <c r="BC13" i="33" s="1"/>
  <c r="J8" i="33"/>
  <c r="N28" i="33" s="1"/>
  <c r="J7" i="33"/>
  <c r="N26" i="33" s="1"/>
  <c r="G6" i="33"/>
  <c r="S6" i="33" s="1"/>
  <c r="J6" i="33" s="1"/>
  <c r="F10" i="33"/>
  <c r="G25" i="30"/>
  <c r="A26" i="30"/>
  <c r="C26" i="30"/>
  <c r="G26" i="30" s="1"/>
  <c r="N27" i="33" l="1"/>
  <c r="J13" i="33"/>
  <c r="O28" i="33"/>
  <c r="P28" i="33" s="1"/>
  <c r="O26" i="33"/>
  <c r="G18" i="30"/>
  <c r="N29" i="33" l="1"/>
  <c r="O29" i="33" s="1"/>
  <c r="P29" i="33" s="1"/>
  <c r="N30" i="33"/>
  <c r="O27" i="33"/>
  <c r="P27" i="33" s="1"/>
  <c r="P26" i="33"/>
  <c r="J18" i="33"/>
  <c r="G30" i="30"/>
  <c r="U30" i="30" s="1"/>
  <c r="V30" i="30" s="1"/>
  <c r="W30" i="30" s="1"/>
  <c r="X30" i="30" s="1"/>
  <c r="Y30" i="30" s="1"/>
  <c r="Z30" i="30" s="1"/>
  <c r="AA30" i="30" s="1"/>
  <c r="AB30" i="30" s="1"/>
  <c r="AC30" i="30" s="1"/>
  <c r="AD30" i="30" s="1"/>
  <c r="AE30" i="30" s="1"/>
  <c r="AF30" i="30" s="1"/>
  <c r="AG30" i="30" s="1"/>
  <c r="AH30" i="30" s="1"/>
  <c r="AI30" i="30" s="1"/>
  <c r="AJ30" i="30" s="1"/>
  <c r="AK30" i="30" s="1"/>
  <c r="AL30" i="30" s="1"/>
  <c r="AM30" i="30" s="1"/>
  <c r="AN30" i="30" s="1"/>
  <c r="AO30" i="30" s="1"/>
  <c r="AP30" i="30" s="1"/>
  <c r="AQ30" i="30" s="1"/>
  <c r="AR30" i="30" s="1"/>
  <c r="AS30" i="30" s="1"/>
  <c r="AT30" i="30" s="1"/>
  <c r="AU30" i="30" s="1"/>
  <c r="AV30" i="30" s="1"/>
  <c r="AW30" i="30" s="1"/>
  <c r="AX30" i="30" s="1"/>
  <c r="AY30" i="30" s="1"/>
  <c r="AZ30" i="30" s="1"/>
  <c r="BA30" i="30" s="1"/>
  <c r="BB30" i="30" s="1"/>
  <c r="BC30" i="30" s="1"/>
  <c r="G28" i="30"/>
  <c r="U28" i="30" s="1"/>
  <c r="V28" i="30" s="1"/>
  <c r="W28" i="30" s="1"/>
  <c r="X28" i="30" s="1"/>
  <c r="Y28" i="30" s="1"/>
  <c r="Z28" i="30" s="1"/>
  <c r="AA28" i="30" s="1"/>
  <c r="AB28" i="30" s="1"/>
  <c r="AC28" i="30" s="1"/>
  <c r="AD28" i="30" s="1"/>
  <c r="AE28" i="30" s="1"/>
  <c r="AF28" i="30" s="1"/>
  <c r="AG28" i="30" s="1"/>
  <c r="AH28" i="30" s="1"/>
  <c r="AI28" i="30" s="1"/>
  <c r="AJ28" i="30" s="1"/>
  <c r="AK28" i="30" s="1"/>
  <c r="AL28" i="30" s="1"/>
  <c r="AM28" i="30" s="1"/>
  <c r="AN28" i="30" s="1"/>
  <c r="AO28" i="30" s="1"/>
  <c r="AP28" i="30" s="1"/>
  <c r="AQ28" i="30" s="1"/>
  <c r="AR28" i="30" s="1"/>
  <c r="AS28" i="30" s="1"/>
  <c r="AT28" i="30" s="1"/>
  <c r="AU28" i="30" s="1"/>
  <c r="AV28" i="30" s="1"/>
  <c r="AW28" i="30" s="1"/>
  <c r="AX28" i="30" s="1"/>
  <c r="AY28" i="30" s="1"/>
  <c r="AZ28" i="30" s="1"/>
  <c r="BA28" i="30" s="1"/>
  <c r="BB28" i="30" s="1"/>
  <c r="BC28" i="30" s="1"/>
  <c r="G29" i="30"/>
  <c r="U29" i="30" s="1"/>
  <c r="V29" i="30" s="1"/>
  <c r="W29" i="30" s="1"/>
  <c r="X29" i="30" s="1"/>
  <c r="Y29" i="30" s="1"/>
  <c r="Z29" i="30" s="1"/>
  <c r="AA29" i="30" s="1"/>
  <c r="AB29" i="30" s="1"/>
  <c r="AC29" i="30" s="1"/>
  <c r="AD29" i="30" s="1"/>
  <c r="AE29" i="30" s="1"/>
  <c r="AF29" i="30" s="1"/>
  <c r="AG29" i="30" s="1"/>
  <c r="AH29" i="30" s="1"/>
  <c r="AI29" i="30" s="1"/>
  <c r="AJ29" i="30" s="1"/>
  <c r="AK29" i="30" s="1"/>
  <c r="AL29" i="30" s="1"/>
  <c r="AM29" i="30" s="1"/>
  <c r="AN29" i="30" s="1"/>
  <c r="AO29" i="30" s="1"/>
  <c r="AP29" i="30" s="1"/>
  <c r="AQ29" i="30" s="1"/>
  <c r="AR29" i="30" s="1"/>
  <c r="AS29" i="30" s="1"/>
  <c r="AT29" i="30" s="1"/>
  <c r="AU29" i="30" s="1"/>
  <c r="AV29" i="30" s="1"/>
  <c r="AW29" i="30" s="1"/>
  <c r="AX29" i="30" s="1"/>
  <c r="AY29" i="30" s="1"/>
  <c r="AZ29" i="30" s="1"/>
  <c r="BA29" i="30" s="1"/>
  <c r="BB29" i="30" s="1"/>
  <c r="BC29" i="30" s="1"/>
  <c r="G27" i="30"/>
  <c r="U27" i="30" s="1"/>
  <c r="V27" i="30" s="1"/>
  <c r="W27" i="30" s="1"/>
  <c r="X27" i="30" s="1"/>
  <c r="Y27" i="30" s="1"/>
  <c r="Z27" i="30" s="1"/>
  <c r="AA27" i="30" s="1"/>
  <c r="AB27" i="30" s="1"/>
  <c r="AC27" i="30" s="1"/>
  <c r="AD27" i="30" s="1"/>
  <c r="AE27" i="30" s="1"/>
  <c r="AF27" i="30" s="1"/>
  <c r="AG27" i="30" s="1"/>
  <c r="AH27" i="30" s="1"/>
  <c r="AI27" i="30" s="1"/>
  <c r="AJ27" i="30" s="1"/>
  <c r="AK27" i="30" s="1"/>
  <c r="AL27" i="30" s="1"/>
  <c r="AM27" i="30" s="1"/>
  <c r="AN27" i="30" s="1"/>
  <c r="AO27" i="30" s="1"/>
  <c r="AP27" i="30" s="1"/>
  <c r="AQ27" i="30" s="1"/>
  <c r="AR27" i="30" s="1"/>
  <c r="AS27" i="30" s="1"/>
  <c r="AT27" i="30" s="1"/>
  <c r="AU27" i="30" s="1"/>
  <c r="AV27" i="30" s="1"/>
  <c r="AW27" i="30" s="1"/>
  <c r="AX27" i="30" s="1"/>
  <c r="AY27" i="30" s="1"/>
  <c r="AZ27" i="30" s="1"/>
  <c r="BA27" i="30" s="1"/>
  <c r="BB27" i="30" s="1"/>
  <c r="BC27" i="30" s="1"/>
  <c r="C34" i="30"/>
  <c r="G34" i="30" s="1"/>
  <c r="G36" i="30" s="1"/>
  <c r="U36" i="30" s="1"/>
  <c r="V36" i="30" s="1"/>
  <c r="W36" i="30" s="1"/>
  <c r="X36" i="30" s="1"/>
  <c r="Y36" i="30" s="1"/>
  <c r="Z36" i="30" s="1"/>
  <c r="AA36" i="30" s="1"/>
  <c r="AB36" i="30" s="1"/>
  <c r="AC36" i="30" s="1"/>
  <c r="AD36" i="30" s="1"/>
  <c r="AE36" i="30" s="1"/>
  <c r="AF36" i="30" s="1"/>
  <c r="AG36" i="30" s="1"/>
  <c r="AH36" i="30" s="1"/>
  <c r="AI36" i="30" s="1"/>
  <c r="AJ36" i="30" s="1"/>
  <c r="AK36" i="30" s="1"/>
  <c r="AL36" i="30" s="1"/>
  <c r="AM36" i="30" s="1"/>
  <c r="AN36" i="30" s="1"/>
  <c r="AO36" i="30" s="1"/>
  <c r="AP36" i="30" s="1"/>
  <c r="AQ36" i="30" s="1"/>
  <c r="AR36" i="30" s="1"/>
  <c r="AS36" i="30" s="1"/>
  <c r="AT36" i="30" s="1"/>
  <c r="AU36" i="30" s="1"/>
  <c r="AV36" i="30" s="1"/>
  <c r="AW36" i="30" s="1"/>
  <c r="AX36" i="30" s="1"/>
  <c r="AY36" i="30" s="1"/>
  <c r="AZ36" i="30" s="1"/>
  <c r="BA36" i="30" s="1"/>
  <c r="BB36" i="30" s="1"/>
  <c r="BC36" i="30" s="1"/>
  <c r="G41" i="30" l="1"/>
  <c r="U41" i="30" s="1"/>
  <c r="V41" i="30" s="1"/>
  <c r="W41" i="30" s="1"/>
  <c r="X41" i="30" s="1"/>
  <c r="Y41" i="30" s="1"/>
  <c r="Z41" i="30" s="1"/>
  <c r="AA41" i="30" s="1"/>
  <c r="AB41" i="30" s="1"/>
  <c r="AC41" i="30" s="1"/>
  <c r="AD41" i="30" s="1"/>
  <c r="AE41" i="30" s="1"/>
  <c r="AF41" i="30" s="1"/>
  <c r="AG41" i="30" s="1"/>
  <c r="AH41" i="30" s="1"/>
  <c r="AI41" i="30" s="1"/>
  <c r="AJ41" i="30" s="1"/>
  <c r="AK41" i="30" s="1"/>
  <c r="AL41" i="30" s="1"/>
  <c r="AM41" i="30" s="1"/>
  <c r="AN41" i="30" s="1"/>
  <c r="AO41" i="30" s="1"/>
  <c r="AP41" i="30" s="1"/>
  <c r="AQ41" i="30" s="1"/>
  <c r="AR41" i="30" s="1"/>
  <c r="AS41" i="30" s="1"/>
  <c r="AT41" i="30" s="1"/>
  <c r="AU41" i="30" s="1"/>
  <c r="AV41" i="30" s="1"/>
  <c r="AW41" i="30" s="1"/>
  <c r="AX41" i="30" s="1"/>
  <c r="AY41" i="30" s="1"/>
  <c r="AZ41" i="30" s="1"/>
  <c r="BA41" i="30" s="1"/>
  <c r="BB41" i="30" s="1"/>
  <c r="BC41" i="30" s="1"/>
  <c r="O30" i="33"/>
  <c r="P30" i="33"/>
  <c r="G32" i="30"/>
  <c r="A31" i="30" s="1"/>
  <c r="K32" i="30" s="1"/>
  <c r="G35" i="30"/>
  <c r="U35" i="30" s="1"/>
  <c r="V35" i="30" s="1"/>
  <c r="W35" i="30" s="1"/>
  <c r="X35" i="30" s="1"/>
  <c r="Y35" i="30" s="1"/>
  <c r="Z35" i="30" s="1"/>
  <c r="AA35" i="30" s="1"/>
  <c r="AB35" i="30" s="1"/>
  <c r="AC35" i="30" s="1"/>
  <c r="AD35" i="30" s="1"/>
  <c r="AE35" i="30" s="1"/>
  <c r="AF35" i="30" s="1"/>
  <c r="AG35" i="30" s="1"/>
  <c r="AH35" i="30" s="1"/>
  <c r="AI35" i="30" s="1"/>
  <c r="AJ35" i="30" s="1"/>
  <c r="AK35" i="30" s="1"/>
  <c r="AL35" i="30" s="1"/>
  <c r="AM35" i="30" s="1"/>
  <c r="AN35" i="30" s="1"/>
  <c r="AO35" i="30" s="1"/>
  <c r="AP35" i="30" s="1"/>
  <c r="AQ35" i="30" s="1"/>
  <c r="AR35" i="30" s="1"/>
  <c r="AS35" i="30" s="1"/>
  <c r="AT35" i="30" s="1"/>
  <c r="AU35" i="30" s="1"/>
  <c r="AV35" i="30" s="1"/>
  <c r="AW35" i="30" s="1"/>
  <c r="AX35" i="30" s="1"/>
  <c r="AY35" i="30" s="1"/>
  <c r="AZ35" i="30" s="1"/>
  <c r="BA35" i="30" s="1"/>
  <c r="BB35" i="30" s="1"/>
  <c r="BC35" i="30" s="1"/>
  <c r="G31" i="30"/>
  <c r="G40" i="30"/>
  <c r="U40" i="30" s="1"/>
  <c r="V40" i="30" s="1"/>
  <c r="W40" i="30" s="1"/>
  <c r="X40" i="30" s="1"/>
  <c r="Y40" i="30" s="1"/>
  <c r="Z40" i="30" s="1"/>
  <c r="AA40" i="30" s="1"/>
  <c r="AB40" i="30" s="1"/>
  <c r="AC40" i="30" s="1"/>
  <c r="AD40" i="30" s="1"/>
  <c r="AE40" i="30" s="1"/>
  <c r="AF40" i="30" s="1"/>
  <c r="AG40" i="30" s="1"/>
  <c r="AH40" i="30" s="1"/>
  <c r="AI40" i="30" s="1"/>
  <c r="AJ40" i="30" s="1"/>
  <c r="AK40" i="30" s="1"/>
  <c r="AL40" i="30" s="1"/>
  <c r="AM40" i="30" s="1"/>
  <c r="AN40" i="30" s="1"/>
  <c r="AO40" i="30" s="1"/>
  <c r="AP40" i="30" s="1"/>
  <c r="AQ40" i="30" s="1"/>
  <c r="AR40" i="30" s="1"/>
  <c r="AS40" i="30" s="1"/>
  <c r="AT40" i="30" s="1"/>
  <c r="AU40" i="30" s="1"/>
  <c r="AV40" i="30" s="1"/>
  <c r="AW40" i="30" s="1"/>
  <c r="AX40" i="30" s="1"/>
  <c r="AY40" i="30" s="1"/>
  <c r="AZ40" i="30" s="1"/>
  <c r="BA40" i="30" s="1"/>
  <c r="BB40" i="30" s="1"/>
  <c r="BC40" i="30" s="1"/>
  <c r="G38" i="30"/>
  <c r="U38" i="30" s="1"/>
  <c r="V38" i="30" s="1"/>
  <c r="W38" i="30" s="1"/>
  <c r="X38" i="30" s="1"/>
  <c r="Y38" i="30" s="1"/>
  <c r="Z38" i="30" s="1"/>
  <c r="AA38" i="30" s="1"/>
  <c r="AB38" i="30" s="1"/>
  <c r="AC38" i="30" s="1"/>
  <c r="AD38" i="30" s="1"/>
  <c r="AE38" i="30" s="1"/>
  <c r="AF38" i="30" s="1"/>
  <c r="AG38" i="30" s="1"/>
  <c r="AH38" i="30" s="1"/>
  <c r="AI38" i="30" s="1"/>
  <c r="AJ38" i="30" s="1"/>
  <c r="AK38" i="30" s="1"/>
  <c r="AL38" i="30" s="1"/>
  <c r="AM38" i="30" s="1"/>
  <c r="AN38" i="30" s="1"/>
  <c r="AO38" i="30" s="1"/>
  <c r="AP38" i="30" s="1"/>
  <c r="AQ38" i="30" s="1"/>
  <c r="AR38" i="30" s="1"/>
  <c r="AS38" i="30" s="1"/>
  <c r="AT38" i="30" s="1"/>
  <c r="AU38" i="30" s="1"/>
  <c r="AV38" i="30" s="1"/>
  <c r="AW38" i="30" s="1"/>
  <c r="AX38" i="30" s="1"/>
  <c r="AY38" i="30" s="1"/>
  <c r="AZ38" i="30" s="1"/>
  <c r="BA38" i="30" s="1"/>
  <c r="BB38" i="30" s="1"/>
  <c r="BC38" i="30" s="1"/>
  <c r="G39" i="30"/>
  <c r="U39" i="30" s="1"/>
  <c r="V39" i="30" s="1"/>
  <c r="W39" i="30" s="1"/>
  <c r="X39" i="30" s="1"/>
  <c r="Y39" i="30" s="1"/>
  <c r="Z39" i="30" s="1"/>
  <c r="AA39" i="30" s="1"/>
  <c r="AB39" i="30" s="1"/>
  <c r="AC39" i="30" s="1"/>
  <c r="AD39" i="30" s="1"/>
  <c r="AE39" i="30" s="1"/>
  <c r="AF39" i="30" s="1"/>
  <c r="AG39" i="30" s="1"/>
  <c r="AH39" i="30" s="1"/>
  <c r="AI39" i="30" s="1"/>
  <c r="AJ39" i="30" s="1"/>
  <c r="AK39" i="30" s="1"/>
  <c r="AL39" i="30" s="1"/>
  <c r="AM39" i="30" s="1"/>
  <c r="AN39" i="30" s="1"/>
  <c r="AO39" i="30" s="1"/>
  <c r="AP39" i="30" s="1"/>
  <c r="AQ39" i="30" s="1"/>
  <c r="AR39" i="30" s="1"/>
  <c r="AS39" i="30" s="1"/>
  <c r="AT39" i="30" s="1"/>
  <c r="AU39" i="30" s="1"/>
  <c r="AV39" i="30" s="1"/>
  <c r="AW39" i="30" s="1"/>
  <c r="AX39" i="30" s="1"/>
  <c r="AY39" i="30" s="1"/>
  <c r="AZ39" i="30" s="1"/>
  <c r="BA39" i="30" s="1"/>
  <c r="BB39" i="30" s="1"/>
  <c r="BC39" i="30" s="1"/>
  <c r="G37" i="30"/>
  <c r="U37" i="30" s="1"/>
  <c r="V37" i="30" s="1"/>
  <c r="W37" i="30" s="1"/>
  <c r="X37" i="30" s="1"/>
  <c r="Y37" i="30" s="1"/>
  <c r="Z37" i="30" s="1"/>
  <c r="AA37" i="30" s="1"/>
  <c r="AB37" i="30" s="1"/>
  <c r="AC37" i="30" s="1"/>
  <c r="AD37" i="30" s="1"/>
  <c r="AE37" i="30" s="1"/>
  <c r="AF37" i="30" s="1"/>
  <c r="AG37" i="30" s="1"/>
  <c r="AH37" i="30" s="1"/>
  <c r="AI37" i="30" s="1"/>
  <c r="AJ37" i="30" s="1"/>
  <c r="AK37" i="30" s="1"/>
  <c r="AL37" i="30" s="1"/>
  <c r="AM37" i="30" s="1"/>
  <c r="AN37" i="30" s="1"/>
  <c r="AO37" i="30" s="1"/>
  <c r="AP37" i="30" s="1"/>
  <c r="AQ37" i="30" s="1"/>
  <c r="AR37" i="30" s="1"/>
  <c r="AS37" i="30" s="1"/>
  <c r="AT37" i="30" s="1"/>
  <c r="AU37" i="30" s="1"/>
  <c r="AV37" i="30" s="1"/>
  <c r="AW37" i="30" s="1"/>
  <c r="AX37" i="30" s="1"/>
  <c r="AY37" i="30" s="1"/>
  <c r="AZ37" i="30" s="1"/>
  <c r="BA37" i="30" s="1"/>
  <c r="BB37" i="30" s="1"/>
  <c r="BC37" i="30" s="1"/>
  <c r="A30" i="30" l="1"/>
  <c r="K31" i="30" s="1"/>
  <c r="K45" i="30" s="1"/>
  <c r="U32" i="30"/>
  <c r="V32" i="30" s="1"/>
  <c r="W32" i="30" s="1"/>
  <c r="X32" i="30" s="1"/>
  <c r="Y32" i="30" s="1"/>
  <c r="Z32" i="30" s="1"/>
  <c r="AA32" i="30" s="1"/>
  <c r="AB32" i="30" s="1"/>
  <c r="AC32" i="30" s="1"/>
  <c r="AD32" i="30" s="1"/>
  <c r="AE32" i="30" s="1"/>
  <c r="AF32" i="30" s="1"/>
  <c r="AG32" i="30" s="1"/>
  <c r="AH32" i="30" s="1"/>
  <c r="AI32" i="30" s="1"/>
  <c r="AJ32" i="30" s="1"/>
  <c r="AK32" i="30" s="1"/>
  <c r="AL32" i="30" s="1"/>
  <c r="AM32" i="30" s="1"/>
  <c r="AN32" i="30" s="1"/>
  <c r="AO32" i="30" s="1"/>
  <c r="AP32" i="30" s="1"/>
  <c r="AQ32" i="30" s="1"/>
  <c r="AR32" i="30" s="1"/>
  <c r="AS32" i="30" s="1"/>
  <c r="AT32" i="30" s="1"/>
  <c r="AU32" i="30" s="1"/>
  <c r="AV32" i="30" s="1"/>
  <c r="AW32" i="30" s="1"/>
  <c r="AX32" i="30" s="1"/>
  <c r="AY32" i="30" s="1"/>
  <c r="AZ32" i="30" s="1"/>
  <c r="BA32" i="30" s="1"/>
  <c r="BB32" i="30" s="1"/>
  <c r="BC32" i="30" s="1"/>
  <c r="U31" i="30"/>
  <c r="V31" i="30" s="1"/>
  <c r="W31" i="30" s="1"/>
  <c r="X31" i="30" s="1"/>
  <c r="Y31" i="30" s="1"/>
  <c r="Z31" i="30" s="1"/>
  <c r="AA31" i="30" s="1"/>
  <c r="AB31" i="30" s="1"/>
  <c r="AC31" i="30" s="1"/>
  <c r="AD31" i="30" s="1"/>
  <c r="AE31" i="30" s="1"/>
  <c r="AF31" i="30" s="1"/>
  <c r="AG31" i="30" s="1"/>
  <c r="AH31" i="30" s="1"/>
  <c r="AI31" i="30" s="1"/>
  <c r="AJ31" i="30" s="1"/>
  <c r="AK31" i="30" s="1"/>
  <c r="AL31" i="30" s="1"/>
  <c r="AM31" i="30" s="1"/>
  <c r="AN31" i="30" s="1"/>
  <c r="AO31" i="30" s="1"/>
  <c r="AP31" i="30" s="1"/>
  <c r="AQ31" i="30" s="1"/>
  <c r="AR31" i="30" s="1"/>
  <c r="AS31" i="30" s="1"/>
  <c r="AT31" i="30" s="1"/>
  <c r="AU31" i="30" s="1"/>
  <c r="AV31" i="30" s="1"/>
  <c r="AW31" i="30" s="1"/>
  <c r="AX31" i="30" s="1"/>
  <c r="AY31" i="30" s="1"/>
  <c r="AZ31" i="30" s="1"/>
  <c r="BA31" i="30" s="1"/>
  <c r="BB31" i="30" s="1"/>
  <c r="BC31" i="30" s="1"/>
  <c r="G11" i="30"/>
  <c r="T11" i="30" s="1"/>
  <c r="G12" i="30"/>
  <c r="T12" i="30" s="1"/>
  <c r="G13" i="30"/>
  <c r="T13" i="30" s="1"/>
  <c r="G14" i="30"/>
  <c r="T14" i="30" s="1"/>
  <c r="G15" i="30"/>
  <c r="T15" i="30" s="1"/>
  <c r="G16" i="30"/>
  <c r="T16" i="30" s="1"/>
  <c r="G17" i="30"/>
  <c r="T17" i="30" s="1"/>
  <c r="G19" i="30"/>
  <c r="T19" i="30" s="1"/>
  <c r="G20" i="30"/>
  <c r="T20" i="30" s="1"/>
  <c r="G21" i="30"/>
  <c r="T21" i="30" s="1"/>
  <c r="G22" i="30"/>
  <c r="T22" i="30" s="1"/>
  <c r="G23" i="30"/>
  <c r="T23" i="30" s="1"/>
  <c r="F10" i="30"/>
  <c r="G10" i="30" s="1"/>
  <c r="G8" i="30"/>
  <c r="T8" i="30" s="1"/>
  <c r="BX2" i="30"/>
  <c r="BX1" i="30" s="1"/>
  <c r="BW2" i="30"/>
  <c r="BV2" i="30"/>
  <c r="BV1" i="30" s="1"/>
  <c r="BU2" i="30"/>
  <c r="BU1" i="30" s="1"/>
  <c r="BT2" i="30"/>
  <c r="BT1" i="30" s="1"/>
  <c r="BS2" i="30"/>
  <c r="BS1" i="30" s="1"/>
  <c r="BR2" i="30"/>
  <c r="BR1" i="30" s="1"/>
  <c r="BQ2" i="30"/>
  <c r="BQ1" i="30" s="1"/>
  <c r="BP2" i="30"/>
  <c r="BP1" i="30" s="1"/>
  <c r="BO2" i="30"/>
  <c r="BO1" i="30" s="1"/>
  <c r="BN2" i="30"/>
  <c r="BN1" i="30" s="1"/>
  <c r="BM2" i="30"/>
  <c r="BM1" i="30" s="1"/>
  <c r="BL2" i="30"/>
  <c r="BL1" i="30" s="1"/>
  <c r="BK2" i="30"/>
  <c r="BK1" i="30" s="1"/>
  <c r="BJ2" i="30"/>
  <c r="BJ1" i="30" s="1"/>
  <c r="BI2" i="30"/>
  <c r="BI1" i="30" s="1"/>
  <c r="BH2" i="30"/>
  <c r="BH1" i="30" s="1"/>
  <c r="BG2" i="30"/>
  <c r="BG1" i="30" s="1"/>
  <c r="BF2" i="30"/>
  <c r="BF1" i="30" s="1"/>
  <c r="BE2" i="30"/>
  <c r="BE1" i="30" s="1"/>
  <c r="BD2" i="30"/>
  <c r="BD1" i="30" s="1"/>
  <c r="BC2" i="30"/>
  <c r="BC1" i="30" s="1"/>
  <c r="BB2" i="30"/>
  <c r="BB1" i="30" s="1"/>
  <c r="BA2" i="30"/>
  <c r="BA1" i="30" s="1"/>
  <c r="AZ2" i="30"/>
  <c r="AZ1" i="30" s="1"/>
  <c r="AY2" i="30"/>
  <c r="AY1" i="30" s="1"/>
  <c r="AX2" i="30"/>
  <c r="AX1" i="30" s="1"/>
  <c r="AW2" i="30"/>
  <c r="AW1" i="30" s="1"/>
  <c r="AV2" i="30"/>
  <c r="AV1" i="30" s="1"/>
  <c r="AU2" i="30"/>
  <c r="AU1" i="30" s="1"/>
  <c r="AT2" i="30"/>
  <c r="AT1" i="30" s="1"/>
  <c r="AS2" i="30"/>
  <c r="AR2" i="30"/>
  <c r="AR1" i="30" s="1"/>
  <c r="AQ2" i="30"/>
  <c r="AQ1" i="30" s="1"/>
  <c r="AP2" i="30"/>
  <c r="AP1" i="30" s="1"/>
  <c r="AO2" i="30"/>
  <c r="AO1" i="30" s="1"/>
  <c r="AN2" i="30"/>
  <c r="AN1" i="30" s="1"/>
  <c r="AM2" i="30"/>
  <c r="AM1" i="30" s="1"/>
  <c r="AL2" i="30"/>
  <c r="AL1" i="30" s="1"/>
  <c r="AK2" i="30"/>
  <c r="AK1" i="30" s="1"/>
  <c r="AJ2" i="30"/>
  <c r="AJ1" i="30" s="1"/>
  <c r="AI2" i="30"/>
  <c r="AI1" i="30" s="1"/>
  <c r="AH2" i="30"/>
  <c r="AH1" i="30" s="1"/>
  <c r="AG2" i="30"/>
  <c r="AG1" i="30" s="1"/>
  <c r="AF2" i="30"/>
  <c r="AF1" i="30" s="1"/>
  <c r="AE2" i="30"/>
  <c r="AE1" i="30" s="1"/>
  <c r="AD2" i="30"/>
  <c r="AD1" i="30" s="1"/>
  <c r="AC2" i="30"/>
  <c r="AC1" i="30" s="1"/>
  <c r="AB2" i="30"/>
  <c r="AB1" i="30" s="1"/>
  <c r="AA2" i="30"/>
  <c r="AA1" i="30" s="1"/>
  <c r="Z2" i="30"/>
  <c r="Z1" i="30" s="1"/>
  <c r="Y2" i="30"/>
  <c r="Y1" i="30" s="1"/>
  <c r="X2" i="30"/>
  <c r="X1" i="30" s="1"/>
  <c r="W2" i="30"/>
  <c r="W1" i="30" s="1"/>
  <c r="V2" i="30"/>
  <c r="V1" i="30" s="1"/>
  <c r="U2" i="30"/>
  <c r="U1" i="30" s="1"/>
  <c r="T2" i="30"/>
  <c r="T1" i="30" s="1"/>
  <c r="S2" i="30"/>
  <c r="S1" i="30" s="1"/>
  <c r="R2" i="30"/>
  <c r="R1" i="30" s="1"/>
  <c r="Q2" i="30"/>
  <c r="Q1" i="30" s="1"/>
  <c r="P2" i="30"/>
  <c r="P1" i="30" s="1"/>
  <c r="BW1" i="30"/>
  <c r="AS1" i="30"/>
  <c r="O1" i="30"/>
  <c r="J38" i="30" l="1"/>
  <c r="N63" i="30" s="1"/>
  <c r="O63" i="30" s="1"/>
  <c r="P63" i="30" s="1"/>
  <c r="J30" i="30"/>
  <c r="J21" i="30"/>
  <c r="J14" i="30"/>
  <c r="J37" i="30"/>
  <c r="J29" i="30"/>
  <c r="J20" i="30"/>
  <c r="J13" i="30"/>
  <c r="J8" i="30"/>
  <c r="J36" i="30"/>
  <c r="J28" i="30"/>
  <c r="J19" i="30"/>
  <c r="J12" i="30"/>
  <c r="J41" i="30"/>
  <c r="J35" i="30"/>
  <c r="N62" i="30" s="1"/>
  <c r="O62" i="30" s="1"/>
  <c r="P62" i="30" s="1"/>
  <c r="J27" i="30"/>
  <c r="J17" i="30"/>
  <c r="N60" i="30" s="1"/>
  <c r="O60" i="30" s="1"/>
  <c r="P60" i="30" s="1"/>
  <c r="J11" i="30"/>
  <c r="N54" i="30" s="1"/>
  <c r="O54" i="30" s="1"/>
  <c r="P54" i="30" s="1"/>
  <c r="J40" i="30"/>
  <c r="I32" i="30"/>
  <c r="J23" i="30"/>
  <c r="J16" i="30"/>
  <c r="N59" i="30" s="1"/>
  <c r="O59" i="30" s="1"/>
  <c r="P59" i="30" s="1"/>
  <c r="J39" i="30"/>
  <c r="N64" i="30" s="1"/>
  <c r="O64" i="30" s="1"/>
  <c r="P64" i="30" s="1"/>
  <c r="I31" i="30"/>
  <c r="J22" i="30"/>
  <c r="J15" i="30"/>
  <c r="N57" i="30" l="1"/>
  <c r="O57" i="30" s="1"/>
  <c r="P57" i="30" s="1"/>
  <c r="N56" i="30"/>
  <c r="O56" i="30" s="1"/>
  <c r="P56" i="30" s="1"/>
  <c r="N55" i="30"/>
  <c r="O55" i="30" s="1"/>
  <c r="P55" i="30" s="1"/>
  <c r="N61" i="30"/>
  <c r="O61" i="30" s="1"/>
  <c r="P61" i="30" s="1"/>
  <c r="N58" i="30"/>
  <c r="O58" i="30" s="1"/>
  <c r="P58" i="30" s="1"/>
  <c r="J45" i="30"/>
  <c r="N53" i="30"/>
  <c r="I45" i="30"/>
  <c r="N65" i="30" l="1"/>
  <c r="O53" i="30"/>
  <c r="P53" i="30" s="1"/>
  <c r="P65" i="30" l="1"/>
  <c r="O65" i="30"/>
  <c r="G164" i="21" l="1"/>
  <c r="BE164" i="21" s="1"/>
  <c r="G147" i="21"/>
  <c r="BF147" i="21" s="1"/>
  <c r="BG147" i="21" s="1"/>
  <c r="BH147" i="21" s="1"/>
  <c r="BI147" i="21" s="1"/>
  <c r="BJ147" i="21" s="1"/>
  <c r="BK147" i="21" s="1"/>
  <c r="BL147" i="21" s="1"/>
  <c r="BM147" i="21" s="1"/>
  <c r="BN147" i="21" s="1"/>
  <c r="BO147" i="21" s="1"/>
  <c r="BP147" i="21" s="1"/>
  <c r="BQ147" i="21" s="1"/>
  <c r="BR147" i="21" s="1"/>
  <c r="BS147" i="21" s="1"/>
  <c r="BT147" i="21" s="1"/>
  <c r="BU147" i="21" s="1"/>
  <c r="BV147" i="21" s="1"/>
  <c r="BW147" i="21" s="1"/>
  <c r="BX147" i="21" s="1"/>
  <c r="G130" i="21"/>
  <c r="W130" i="21" s="1"/>
  <c r="X130" i="21" s="1"/>
  <c r="Y130" i="21" s="1"/>
  <c r="Z130" i="21" s="1"/>
  <c r="AA130" i="21" s="1"/>
  <c r="AB130" i="21" s="1"/>
  <c r="AC130" i="21" s="1"/>
  <c r="AD130" i="21" s="1"/>
  <c r="AE130" i="21" s="1"/>
  <c r="AF130" i="21" s="1"/>
  <c r="AG130" i="21" s="1"/>
  <c r="AH130" i="21" s="1"/>
  <c r="AI130" i="21" s="1"/>
  <c r="AJ130" i="21" s="1"/>
  <c r="AK130" i="21" s="1"/>
  <c r="AL130" i="21" s="1"/>
  <c r="AM130" i="21" s="1"/>
  <c r="AN130" i="21" s="1"/>
  <c r="AO130" i="21" s="1"/>
  <c r="AP130" i="21" s="1"/>
  <c r="AQ130" i="21" s="1"/>
  <c r="AR130" i="21" s="1"/>
  <c r="AS130" i="21" s="1"/>
  <c r="AT130" i="21" s="1"/>
  <c r="AU130" i="21" s="1"/>
  <c r="AV130" i="21" s="1"/>
  <c r="AW130" i="21" s="1"/>
  <c r="AX130" i="21" s="1"/>
  <c r="AY130" i="21" s="1"/>
  <c r="AZ130" i="21" s="1"/>
  <c r="BA130" i="21" s="1"/>
  <c r="BB130" i="21" s="1"/>
  <c r="BC130" i="21" s="1"/>
  <c r="BD130" i="21" s="1"/>
  <c r="G131" i="21"/>
  <c r="W131" i="21" s="1"/>
  <c r="X131" i="21" s="1"/>
  <c r="Y131" i="21" s="1"/>
  <c r="Z131" i="21" s="1"/>
  <c r="AA131" i="21" s="1"/>
  <c r="AB131" i="21" s="1"/>
  <c r="AC131" i="21" s="1"/>
  <c r="AD131" i="21" s="1"/>
  <c r="AE131" i="21" s="1"/>
  <c r="AF131" i="21" s="1"/>
  <c r="AG131" i="21" s="1"/>
  <c r="AH131" i="21" s="1"/>
  <c r="AI131" i="21" s="1"/>
  <c r="AJ131" i="21" s="1"/>
  <c r="AK131" i="21" s="1"/>
  <c r="AL131" i="21" s="1"/>
  <c r="AM131" i="21" s="1"/>
  <c r="AN131" i="21" s="1"/>
  <c r="AO131" i="21" s="1"/>
  <c r="AP131" i="21" s="1"/>
  <c r="AQ131" i="21" s="1"/>
  <c r="AR131" i="21" s="1"/>
  <c r="AS131" i="21" s="1"/>
  <c r="AT131" i="21" s="1"/>
  <c r="AU131" i="21" s="1"/>
  <c r="AV131" i="21" s="1"/>
  <c r="AW131" i="21" s="1"/>
  <c r="AX131" i="21" s="1"/>
  <c r="AY131" i="21" s="1"/>
  <c r="AZ131" i="21" s="1"/>
  <c r="BA131" i="21" s="1"/>
  <c r="BB131" i="21" s="1"/>
  <c r="BC131" i="21" s="1"/>
  <c r="BD131" i="21" s="1"/>
  <c r="V125" i="21"/>
  <c r="W125" i="21"/>
  <c r="X125" i="21"/>
  <c r="Y125" i="21"/>
  <c r="Z125" i="21"/>
  <c r="AA125" i="21"/>
  <c r="AB125" i="21"/>
  <c r="AC125" i="21"/>
  <c r="AD125" i="21"/>
  <c r="AE125" i="21"/>
  <c r="AF125" i="21"/>
  <c r="AG125" i="21"/>
  <c r="AH125" i="21"/>
  <c r="AI125" i="21"/>
  <c r="AJ125" i="21"/>
  <c r="AK125" i="21"/>
  <c r="AL125" i="21"/>
  <c r="AM125" i="21"/>
  <c r="AN125" i="21"/>
  <c r="AO125" i="21"/>
  <c r="AP125" i="21"/>
  <c r="AQ125" i="21"/>
  <c r="AR125" i="21"/>
  <c r="AS125" i="21"/>
  <c r="AT125" i="21"/>
  <c r="AU125" i="21"/>
  <c r="AV125" i="21"/>
  <c r="AW125" i="21"/>
  <c r="AX125" i="21"/>
  <c r="AY125" i="21"/>
  <c r="AZ125" i="21"/>
  <c r="BA125" i="21"/>
  <c r="BB125" i="21"/>
  <c r="BC125" i="21"/>
  <c r="G125" i="21"/>
  <c r="G118" i="21"/>
  <c r="F115" i="21"/>
  <c r="F118" i="21"/>
  <c r="G116" i="21"/>
  <c r="G115" i="21"/>
  <c r="F117" i="21"/>
  <c r="G117" i="21" s="1"/>
  <c r="F114" i="21"/>
  <c r="G114" i="21" s="1"/>
  <c r="F112" i="21"/>
  <c r="G112" i="21" s="1"/>
  <c r="W111" i="21"/>
  <c r="X111" i="21" s="1"/>
  <c r="Y111" i="21" s="1"/>
  <c r="Z111" i="21" s="1"/>
  <c r="AA111" i="21" s="1"/>
  <c r="AB111" i="21" s="1"/>
  <c r="AC111" i="21" s="1"/>
  <c r="AD111" i="21" s="1"/>
  <c r="AE111" i="21" s="1"/>
  <c r="AF111" i="21" s="1"/>
  <c r="AG111" i="21" s="1"/>
  <c r="AH111" i="21" s="1"/>
  <c r="AI111" i="21" s="1"/>
  <c r="AJ111" i="21" s="1"/>
  <c r="AK111" i="21" s="1"/>
  <c r="AL111" i="21" s="1"/>
  <c r="AM111" i="21" s="1"/>
  <c r="AN111" i="21" s="1"/>
  <c r="AO111" i="21" s="1"/>
  <c r="AP111" i="21" s="1"/>
  <c r="AQ111" i="21" s="1"/>
  <c r="AR111" i="21" s="1"/>
  <c r="AS111" i="21" s="1"/>
  <c r="AT111" i="21" s="1"/>
  <c r="AU111" i="21" s="1"/>
  <c r="AV111" i="21" s="1"/>
  <c r="AW111" i="21" s="1"/>
  <c r="AX111" i="21" s="1"/>
  <c r="AY111" i="21" s="1"/>
  <c r="AZ111" i="21" s="1"/>
  <c r="BA111" i="21" s="1"/>
  <c r="BB111" i="21" s="1"/>
  <c r="BC111" i="21" s="1"/>
  <c r="BD111" i="21" s="1"/>
  <c r="G108" i="21"/>
  <c r="W108" i="21" s="1"/>
  <c r="X108" i="21" s="1"/>
  <c r="Y108" i="21" s="1"/>
  <c r="Z108" i="21" s="1"/>
  <c r="AA108" i="21" s="1"/>
  <c r="AB108" i="21" s="1"/>
  <c r="AC108" i="21" s="1"/>
  <c r="AD108" i="21" s="1"/>
  <c r="AE108" i="21" s="1"/>
  <c r="AF108" i="21" s="1"/>
  <c r="AG108" i="21" s="1"/>
  <c r="AH108" i="21" s="1"/>
  <c r="AI108" i="21" s="1"/>
  <c r="AJ108" i="21" s="1"/>
  <c r="AK108" i="21" s="1"/>
  <c r="AL108" i="21" s="1"/>
  <c r="AM108" i="21" s="1"/>
  <c r="AN108" i="21" s="1"/>
  <c r="AO108" i="21" s="1"/>
  <c r="AP108" i="21" s="1"/>
  <c r="AQ108" i="21" s="1"/>
  <c r="AR108" i="21" s="1"/>
  <c r="AS108" i="21" s="1"/>
  <c r="AT108" i="21" s="1"/>
  <c r="AU108" i="21" s="1"/>
  <c r="AV108" i="21" s="1"/>
  <c r="AW108" i="21" s="1"/>
  <c r="AX108" i="21" s="1"/>
  <c r="AY108" i="21" s="1"/>
  <c r="AZ108" i="21" s="1"/>
  <c r="BA108" i="21" s="1"/>
  <c r="BB108" i="21" s="1"/>
  <c r="BC108" i="21" s="1"/>
  <c r="BD108" i="21" s="1"/>
  <c r="G105" i="21"/>
  <c r="W105" i="21" s="1"/>
  <c r="X105" i="21" s="1"/>
  <c r="Y105" i="21" s="1"/>
  <c r="Z105" i="21" s="1"/>
  <c r="AA105" i="21" s="1"/>
  <c r="AB105" i="21" s="1"/>
  <c r="AC105" i="21" s="1"/>
  <c r="AD105" i="21" s="1"/>
  <c r="AE105" i="21" s="1"/>
  <c r="AF105" i="21" s="1"/>
  <c r="AG105" i="21" s="1"/>
  <c r="AH105" i="21" s="1"/>
  <c r="AI105" i="21" s="1"/>
  <c r="AJ105" i="21" s="1"/>
  <c r="AK105" i="21" s="1"/>
  <c r="AL105" i="21" s="1"/>
  <c r="AM105" i="21" s="1"/>
  <c r="AN105" i="21" s="1"/>
  <c r="AO105" i="21" s="1"/>
  <c r="AP105" i="21" s="1"/>
  <c r="AQ105" i="21" s="1"/>
  <c r="AR105" i="21" s="1"/>
  <c r="AS105" i="21" s="1"/>
  <c r="AT105" i="21" s="1"/>
  <c r="AU105" i="21" s="1"/>
  <c r="AV105" i="21" s="1"/>
  <c r="AW105" i="21" s="1"/>
  <c r="AX105" i="21" s="1"/>
  <c r="AY105" i="21" s="1"/>
  <c r="AZ105" i="21" s="1"/>
  <c r="BA105" i="21" s="1"/>
  <c r="BB105" i="21" s="1"/>
  <c r="BC105" i="21" s="1"/>
  <c r="BD105" i="21" s="1"/>
  <c r="G104" i="21"/>
  <c r="W104" i="21" l="1"/>
  <c r="X104" i="21" s="1"/>
  <c r="Y104" i="21" s="1"/>
  <c r="Z104" i="21" s="1"/>
  <c r="AA104" i="21" s="1"/>
  <c r="AB104" i="21" s="1"/>
  <c r="AC104" i="21" s="1"/>
  <c r="AD104" i="21" s="1"/>
  <c r="AE104" i="21" s="1"/>
  <c r="AF104" i="21" s="1"/>
  <c r="AG104" i="21" s="1"/>
  <c r="AH104" i="21" s="1"/>
  <c r="AI104" i="21" s="1"/>
  <c r="AJ104" i="21" s="1"/>
  <c r="AK104" i="21" s="1"/>
  <c r="AL104" i="21" s="1"/>
  <c r="AM104" i="21" s="1"/>
  <c r="AN104" i="21" s="1"/>
  <c r="AO104" i="21" s="1"/>
  <c r="AP104" i="21" s="1"/>
  <c r="AQ104" i="21" s="1"/>
  <c r="AR104" i="21" s="1"/>
  <c r="AS104" i="21" s="1"/>
  <c r="AT104" i="21" s="1"/>
  <c r="AU104" i="21" s="1"/>
  <c r="AV104" i="21" s="1"/>
  <c r="AW104" i="21" s="1"/>
  <c r="AX104" i="21" s="1"/>
  <c r="AY104" i="21" s="1"/>
  <c r="AZ104" i="21" s="1"/>
  <c r="BA104" i="21" s="1"/>
  <c r="BB104" i="21" s="1"/>
  <c r="BC104" i="21" s="1"/>
  <c r="BD104" i="21" s="1"/>
  <c r="F94" i="21"/>
  <c r="G33" i="21"/>
  <c r="G30" i="21"/>
  <c r="G29" i="21"/>
  <c r="G147" i="20"/>
  <c r="G153" i="20" s="1"/>
  <c r="G149" i="20"/>
  <c r="K8" i="21"/>
  <c r="G10" i="21"/>
  <c r="G7" i="21"/>
  <c r="G6" i="21"/>
  <c r="Q2" i="21"/>
  <c r="Q1" i="21" s="1"/>
  <c r="R2" i="21"/>
  <c r="R1" i="21" s="1"/>
  <c r="S2" i="21"/>
  <c r="S1" i="21" s="1"/>
  <c r="T2" i="21"/>
  <c r="T1" i="21" s="1"/>
  <c r="U2" i="21"/>
  <c r="U1" i="21" s="1"/>
  <c r="V2" i="21"/>
  <c r="V1" i="21" s="1"/>
  <c r="W2" i="21"/>
  <c r="W1" i="21" s="1"/>
  <c r="X2" i="21"/>
  <c r="X1" i="21" s="1"/>
  <c r="Y2" i="21"/>
  <c r="Y1" i="21" s="1"/>
  <c r="Z2" i="21"/>
  <c r="Z1" i="21" s="1"/>
  <c r="AA2" i="21"/>
  <c r="AA1" i="21" s="1"/>
  <c r="AB2" i="21"/>
  <c r="AB1" i="21" s="1"/>
  <c r="AC2" i="21"/>
  <c r="AC1" i="21" s="1"/>
  <c r="AD2" i="21"/>
  <c r="AD1" i="21" s="1"/>
  <c r="AE2" i="21"/>
  <c r="AE1" i="21" s="1"/>
  <c r="AF2" i="21"/>
  <c r="AF1" i="21" s="1"/>
  <c r="AG2" i="21"/>
  <c r="AG1" i="21" s="1"/>
  <c r="AH2" i="21"/>
  <c r="AH1" i="21" s="1"/>
  <c r="AI2" i="21"/>
  <c r="AI1" i="21" s="1"/>
  <c r="AJ2" i="21"/>
  <c r="AJ1" i="21" s="1"/>
  <c r="AK2" i="21"/>
  <c r="AK1" i="21" s="1"/>
  <c r="AL2" i="21"/>
  <c r="AL1" i="21" s="1"/>
  <c r="AM2" i="21"/>
  <c r="AM1" i="21" s="1"/>
  <c r="AN2" i="21"/>
  <c r="AN1" i="21" s="1"/>
  <c r="AO2" i="21"/>
  <c r="AO1" i="21" s="1"/>
  <c r="AP2" i="21"/>
  <c r="AP1" i="21" s="1"/>
  <c r="AQ2" i="21"/>
  <c r="AQ1" i="21" s="1"/>
  <c r="AR2" i="21"/>
  <c r="AR1" i="21" s="1"/>
  <c r="AS2" i="21"/>
  <c r="AS1" i="21" s="1"/>
  <c r="AT2" i="21"/>
  <c r="AT1" i="21" s="1"/>
  <c r="AU2" i="21"/>
  <c r="AU1" i="21" s="1"/>
  <c r="AV2" i="21"/>
  <c r="AV1" i="21" s="1"/>
  <c r="AW2" i="21"/>
  <c r="AW1" i="21" s="1"/>
  <c r="AX2" i="21"/>
  <c r="AX1" i="21" s="1"/>
  <c r="AY2" i="21"/>
  <c r="AY1" i="21" s="1"/>
  <c r="AZ2" i="21"/>
  <c r="AZ1" i="21" s="1"/>
  <c r="BA2" i="21"/>
  <c r="BA1" i="21" s="1"/>
  <c r="BB2" i="21"/>
  <c r="BB1" i="21" s="1"/>
  <c r="BC2" i="21"/>
  <c r="BC1" i="21" s="1"/>
  <c r="BD2" i="21"/>
  <c r="BD1" i="21" s="1"/>
  <c r="BE2" i="21"/>
  <c r="BE1" i="21" s="1"/>
  <c r="BF2" i="21"/>
  <c r="BF1" i="21" s="1"/>
  <c r="BG2" i="21"/>
  <c r="BG1" i="21" s="1"/>
  <c r="BH2" i="21"/>
  <c r="BH1" i="21" s="1"/>
  <c r="BI2" i="21"/>
  <c r="BI1" i="21" s="1"/>
  <c r="BJ2" i="21"/>
  <c r="BJ1" i="21" s="1"/>
  <c r="BK2" i="21"/>
  <c r="BK1" i="21" s="1"/>
  <c r="BL2" i="21"/>
  <c r="BL1" i="21" s="1"/>
  <c r="BM2" i="21"/>
  <c r="BM1" i="21" s="1"/>
  <c r="BN2" i="21"/>
  <c r="BN1" i="21" s="1"/>
  <c r="BO2" i="21"/>
  <c r="BO1" i="21" s="1"/>
  <c r="BP2" i="21"/>
  <c r="BP1" i="21" s="1"/>
  <c r="BQ2" i="21"/>
  <c r="BQ1" i="21" s="1"/>
  <c r="BR2" i="21"/>
  <c r="BR1" i="21" s="1"/>
  <c r="BS2" i="21"/>
  <c r="BS1" i="21" s="1"/>
  <c r="BT2" i="21"/>
  <c r="BT1" i="21" s="1"/>
  <c r="BU2" i="21"/>
  <c r="BU1" i="21" s="1"/>
  <c r="BV2" i="21"/>
  <c r="BV1" i="21" s="1"/>
  <c r="BW2" i="21"/>
  <c r="BW1" i="21" s="1"/>
  <c r="BX2" i="21"/>
  <c r="BX1" i="21" s="1"/>
  <c r="P2" i="21"/>
  <c r="Q2" i="20"/>
  <c r="R2" i="20"/>
  <c r="S2" i="20"/>
  <c r="T2" i="20"/>
  <c r="U2" i="20"/>
  <c r="V2" i="20"/>
  <c r="W2" i="20"/>
  <c r="P2" i="20"/>
  <c r="M1" i="21"/>
  <c r="G110" i="20" l="1"/>
  <c r="G91" i="20" s="1"/>
  <c r="F132" i="21" l="1"/>
  <c r="K172" i="20" l="1"/>
  <c r="AG1" i="20" l="1"/>
  <c r="Q1" i="20" l="1"/>
  <c r="R1" i="20"/>
  <c r="S1" i="20"/>
  <c r="T1" i="20"/>
  <c r="U1" i="20"/>
  <c r="V1" i="20"/>
  <c r="W1" i="20"/>
  <c r="P1" i="20"/>
  <c r="R52" i="20"/>
  <c r="R55" i="20"/>
  <c r="R24" i="20"/>
  <c r="Q24" i="20"/>
  <c r="J128" i="20" l="1"/>
  <c r="J127" i="20"/>
  <c r="J52" i="20"/>
  <c r="J55" i="20"/>
  <c r="J24" i="20"/>
  <c r="K40" i="20" l="1"/>
  <c r="J181" i="21"/>
  <c r="J180" i="21"/>
  <c r="J179" i="21"/>
  <c r="J178" i="21"/>
  <c r="K158" i="21"/>
  <c r="K147" i="21"/>
  <c r="K106" i="21"/>
  <c r="K130" i="21"/>
  <c r="G88" i="21" l="1"/>
  <c r="G89" i="21"/>
  <c r="G90" i="21"/>
  <c r="G87" i="21"/>
  <c r="K52" i="21"/>
  <c r="K31" i="21"/>
  <c r="K20" i="21"/>
  <c r="G178" i="20"/>
  <c r="G151" i="20"/>
  <c r="K151" i="20"/>
  <c r="K141" i="20"/>
  <c r="K165" i="20" s="1"/>
  <c r="F112" i="20"/>
  <c r="A74" i="20"/>
  <c r="K69" i="20"/>
  <c r="G33" i="20"/>
  <c r="R33" i="20" s="1"/>
  <c r="J33" i="20" s="1"/>
  <c r="G34" i="20"/>
  <c r="R34" i="20" s="1"/>
  <c r="J34" i="20" s="1"/>
  <c r="G35" i="20"/>
  <c r="R35" i="20" s="1"/>
  <c r="J35" i="20" s="1"/>
  <c r="G36" i="20"/>
  <c r="R36" i="20" s="1"/>
  <c r="G38" i="20"/>
  <c r="R38" i="20" s="1"/>
  <c r="J38" i="20" s="1"/>
  <c r="G39" i="20"/>
  <c r="R39" i="20" s="1"/>
  <c r="J39" i="20" s="1"/>
  <c r="G40" i="20"/>
  <c r="R40" i="20" s="1"/>
  <c r="I40" i="20" s="1"/>
  <c r="G41" i="20"/>
  <c r="R41" i="20" s="1"/>
  <c r="J41" i="20" s="1"/>
  <c r="G32" i="20"/>
  <c r="G42" i="20" s="1"/>
  <c r="K25" i="20"/>
  <c r="G25" i="20"/>
  <c r="F65" i="21"/>
  <c r="K191" i="21" l="1"/>
  <c r="R32" i="20"/>
  <c r="J32" i="20" s="1"/>
  <c r="AC23" i="20" s="1"/>
  <c r="AD23" i="20" s="1"/>
  <c r="I151" i="20"/>
  <c r="J178" i="20"/>
  <c r="R37" i="20"/>
  <c r="J37" i="20" s="1"/>
  <c r="J36" i="20"/>
  <c r="AC24" i="20" s="1"/>
  <c r="K78" i="20"/>
  <c r="R25" i="20"/>
  <c r="Q25" i="20"/>
  <c r="K98" i="20"/>
  <c r="K181" i="20" l="1"/>
  <c r="AD24" i="20"/>
  <c r="I25" i="20"/>
  <c r="G173" i="20"/>
  <c r="G172" i="20"/>
  <c r="F171" i="20"/>
  <c r="G171" i="20" s="1"/>
  <c r="G158" i="20"/>
  <c r="G157" i="20"/>
  <c r="G143" i="20"/>
  <c r="G140" i="20"/>
  <c r="G139" i="20"/>
  <c r="G80" i="20"/>
  <c r="J80" i="20" s="1"/>
  <c r="F165" i="20"/>
  <c r="G142" i="20"/>
  <c r="G141" i="20"/>
  <c r="G117" i="20"/>
  <c r="G77" i="20"/>
  <c r="J77" i="20" s="1"/>
  <c r="G76" i="20"/>
  <c r="J76" i="20" s="1"/>
  <c r="G79" i="20"/>
  <c r="J79" i="20" s="1"/>
  <c r="G78" i="20"/>
  <c r="I78" i="20" s="1"/>
  <c r="G20" i="20"/>
  <c r="G11" i="20"/>
  <c r="G71" i="20"/>
  <c r="J71" i="20" s="1"/>
  <c r="G68" i="20"/>
  <c r="G70" i="20"/>
  <c r="G69" i="20"/>
  <c r="F52" i="20"/>
  <c r="G48" i="20"/>
  <c r="R48" i="20" s="1"/>
  <c r="J48" i="20" s="1"/>
  <c r="G26" i="20"/>
  <c r="G47" i="20"/>
  <c r="R47" i="20" s="1"/>
  <c r="J47" i="20" s="1"/>
  <c r="G27" i="20"/>
  <c r="F43" i="20"/>
  <c r="G17" i="20"/>
  <c r="G16" i="20"/>
  <c r="F19" i="20"/>
  <c r="G19" i="20" s="1"/>
  <c r="F18" i="20"/>
  <c r="G18" i="20" s="1"/>
  <c r="J67" i="20" l="1"/>
  <c r="J157" i="20"/>
  <c r="J158" i="20"/>
  <c r="J171" i="20"/>
  <c r="I172" i="20"/>
  <c r="J173" i="20"/>
  <c r="J70" i="20"/>
  <c r="J149" i="20"/>
  <c r="J143" i="20"/>
  <c r="I69" i="20"/>
  <c r="J147" i="20"/>
  <c r="AC16" i="20" s="1"/>
  <c r="J68" i="20"/>
  <c r="G59" i="20"/>
  <c r="G163" i="20"/>
  <c r="Q17" i="20"/>
  <c r="R17" i="20"/>
  <c r="P11" i="20"/>
  <c r="J11" i="20" s="1"/>
  <c r="G164" i="20"/>
  <c r="R16" i="20"/>
  <c r="Q16" i="20"/>
  <c r="Q20" i="20"/>
  <c r="R20" i="20"/>
  <c r="R27" i="20"/>
  <c r="Q27" i="20"/>
  <c r="G116" i="20"/>
  <c r="T116" i="20" s="1"/>
  <c r="J116" i="20" s="1"/>
  <c r="G115" i="20"/>
  <c r="G97" i="20"/>
  <c r="G99" i="20"/>
  <c r="J99" i="20" s="1"/>
  <c r="G105" i="20"/>
  <c r="J105" i="20" s="1"/>
  <c r="G83" i="20"/>
  <c r="J83" i="20" s="1"/>
  <c r="G95" i="20"/>
  <c r="J95" i="20" s="1"/>
  <c r="AC27" i="20" s="1"/>
  <c r="G119" i="20"/>
  <c r="T119" i="20" s="1"/>
  <c r="J119" i="20" s="1"/>
  <c r="G92" i="20"/>
  <c r="J92" i="20" s="1"/>
  <c r="G98" i="20"/>
  <c r="G100" i="20"/>
  <c r="G106" i="20"/>
  <c r="J106" i="20" s="1"/>
  <c r="G103" i="20"/>
  <c r="J103" i="20" s="1"/>
  <c r="G104" i="20"/>
  <c r="J104" i="20" s="1"/>
  <c r="G93" i="20"/>
  <c r="G101" i="20"/>
  <c r="G107" i="20"/>
  <c r="J107" i="20" s="1"/>
  <c r="J91" i="20"/>
  <c r="AC26" i="20" s="1"/>
  <c r="G94" i="20"/>
  <c r="G102" i="20"/>
  <c r="J102" i="20" s="1"/>
  <c r="G108" i="20"/>
  <c r="G96" i="20"/>
  <c r="J96" i="20" s="1"/>
  <c r="Q18" i="20"/>
  <c r="R18" i="20"/>
  <c r="Q19" i="20"/>
  <c r="R19" i="20"/>
  <c r="R26" i="20"/>
  <c r="Q26" i="20"/>
  <c r="F176" i="20"/>
  <c r="G176" i="20" s="1"/>
  <c r="G165" i="20"/>
  <c r="G152" i="20"/>
  <c r="F92" i="21"/>
  <c r="J26" i="20" l="1"/>
  <c r="AC9" i="20" s="1"/>
  <c r="AD9" i="20" s="1"/>
  <c r="J27" i="20"/>
  <c r="AC17" i="20" s="1"/>
  <c r="AD17" i="20" s="1"/>
  <c r="AC10" i="20"/>
  <c r="J152" i="20"/>
  <c r="AC22" i="20"/>
  <c r="AC14" i="20"/>
  <c r="J139" i="20"/>
  <c r="I141" i="20"/>
  <c r="J142" i="20"/>
  <c r="J176" i="20"/>
  <c r="AD26" i="20"/>
  <c r="AD27" i="20"/>
  <c r="AD16" i="20"/>
  <c r="I165" i="20"/>
  <c r="J97" i="20"/>
  <c r="AC12" i="20" s="1"/>
  <c r="T115" i="20"/>
  <c r="J115" i="20" s="1"/>
  <c r="AC13" i="20" s="1"/>
  <c r="J100" i="20"/>
  <c r="AC21" i="20" s="1"/>
  <c r="J108" i="20"/>
  <c r="AC30" i="20" s="1"/>
  <c r="J93" i="20"/>
  <c r="AC11" i="20" s="1"/>
  <c r="J19" i="20"/>
  <c r="J17" i="20"/>
  <c r="I18" i="20"/>
  <c r="J163" i="20"/>
  <c r="R59" i="20"/>
  <c r="Q59" i="20"/>
  <c r="J59" i="20" s="1"/>
  <c r="J153" i="20"/>
  <c r="AC29" i="20" s="1"/>
  <c r="J94" i="20"/>
  <c r="AC20" i="20" s="1"/>
  <c r="J164" i="20"/>
  <c r="J20" i="20"/>
  <c r="J16" i="20"/>
  <c r="J140" i="20"/>
  <c r="G8" i="20"/>
  <c r="G7" i="20"/>
  <c r="F10" i="20"/>
  <c r="G10" i="20" s="1"/>
  <c r="F9" i="20"/>
  <c r="G9" i="20" s="1"/>
  <c r="G160" i="21"/>
  <c r="G157" i="21"/>
  <c r="G159" i="21"/>
  <c r="G158" i="21"/>
  <c r="G129" i="21"/>
  <c r="G107" i="21"/>
  <c r="W107" i="21" s="1"/>
  <c r="X107" i="21" s="1"/>
  <c r="Y107" i="21" s="1"/>
  <c r="Z107" i="21" s="1"/>
  <c r="AA107" i="21" s="1"/>
  <c r="AB107" i="21" s="1"/>
  <c r="AC107" i="21" s="1"/>
  <c r="AD107" i="21" s="1"/>
  <c r="AE107" i="21" s="1"/>
  <c r="AF107" i="21" s="1"/>
  <c r="AG107" i="21" s="1"/>
  <c r="AH107" i="21" s="1"/>
  <c r="AI107" i="21" s="1"/>
  <c r="AJ107" i="21" s="1"/>
  <c r="AK107" i="21" s="1"/>
  <c r="AL107" i="21" s="1"/>
  <c r="AM107" i="21" s="1"/>
  <c r="AN107" i="21" s="1"/>
  <c r="AO107" i="21" s="1"/>
  <c r="AP107" i="21" s="1"/>
  <c r="AQ107" i="21" s="1"/>
  <c r="AR107" i="21" s="1"/>
  <c r="AS107" i="21" s="1"/>
  <c r="AT107" i="21" s="1"/>
  <c r="AU107" i="21" s="1"/>
  <c r="AV107" i="21" s="1"/>
  <c r="AW107" i="21" s="1"/>
  <c r="AX107" i="21" s="1"/>
  <c r="AY107" i="21" s="1"/>
  <c r="AZ107" i="21" s="1"/>
  <c r="BA107" i="21" s="1"/>
  <c r="BB107" i="21" s="1"/>
  <c r="BC107" i="21" s="1"/>
  <c r="BD107" i="21" s="1"/>
  <c r="G106" i="21"/>
  <c r="G94" i="21"/>
  <c r="G91" i="21"/>
  <c r="G32" i="21"/>
  <c r="G31" i="21"/>
  <c r="G22" i="21"/>
  <c r="G19" i="21"/>
  <c r="G18" i="21"/>
  <c r="G21" i="21"/>
  <c r="G20" i="21"/>
  <c r="G12" i="21"/>
  <c r="Q12" i="21" s="1"/>
  <c r="W106" i="21" l="1"/>
  <c r="X106" i="21" s="1"/>
  <c r="Y106" i="21" s="1"/>
  <c r="Z106" i="21" s="1"/>
  <c r="AA106" i="21" s="1"/>
  <c r="AB106" i="21" s="1"/>
  <c r="AC106" i="21" s="1"/>
  <c r="AD106" i="21" s="1"/>
  <c r="AE106" i="21" s="1"/>
  <c r="AF106" i="21" s="1"/>
  <c r="AG106" i="21" s="1"/>
  <c r="AH106" i="21" s="1"/>
  <c r="AI106" i="21" s="1"/>
  <c r="AJ106" i="21" s="1"/>
  <c r="AK106" i="21" s="1"/>
  <c r="AL106" i="21" s="1"/>
  <c r="AM106" i="21" s="1"/>
  <c r="AN106" i="21" s="1"/>
  <c r="AO106" i="21" s="1"/>
  <c r="AP106" i="21" s="1"/>
  <c r="AQ106" i="21" s="1"/>
  <c r="AR106" i="21" s="1"/>
  <c r="AS106" i="21" s="1"/>
  <c r="AT106" i="21" s="1"/>
  <c r="AU106" i="21" s="1"/>
  <c r="AV106" i="21" s="1"/>
  <c r="AW106" i="21" s="1"/>
  <c r="AX106" i="21" s="1"/>
  <c r="AY106" i="21" s="1"/>
  <c r="AZ106" i="21" s="1"/>
  <c r="BA106" i="21" s="1"/>
  <c r="BB106" i="21" s="1"/>
  <c r="BC106" i="21" s="1"/>
  <c r="BD106" i="21" s="1"/>
  <c r="W94" i="21"/>
  <c r="X94" i="21" s="1"/>
  <c r="Y94" i="21" s="1"/>
  <c r="Z94" i="21" s="1"/>
  <c r="AA94" i="21" s="1"/>
  <c r="AB94" i="21" s="1"/>
  <c r="AC94" i="21" s="1"/>
  <c r="AD94" i="21" s="1"/>
  <c r="AE94" i="21" s="1"/>
  <c r="AF94" i="21" s="1"/>
  <c r="AG94" i="21" s="1"/>
  <c r="AH94" i="21" s="1"/>
  <c r="AI94" i="21" s="1"/>
  <c r="AJ94" i="21" s="1"/>
  <c r="AK94" i="21" s="1"/>
  <c r="AL94" i="21" s="1"/>
  <c r="AM94" i="21" s="1"/>
  <c r="AN94" i="21" s="1"/>
  <c r="AO94" i="21" s="1"/>
  <c r="AP94" i="21" s="1"/>
  <c r="AQ94" i="21" s="1"/>
  <c r="AR94" i="21" s="1"/>
  <c r="AS94" i="21" s="1"/>
  <c r="AT94" i="21" s="1"/>
  <c r="AU94" i="21" s="1"/>
  <c r="AV94" i="21" s="1"/>
  <c r="AW94" i="21" s="1"/>
  <c r="AX94" i="21" s="1"/>
  <c r="AY94" i="21" s="1"/>
  <c r="AZ94" i="21" s="1"/>
  <c r="BA94" i="21" s="1"/>
  <c r="BB94" i="21" s="1"/>
  <c r="BC94" i="21" s="1"/>
  <c r="BD94" i="21" s="1"/>
  <c r="G55" i="21"/>
  <c r="AD20" i="20"/>
  <c r="AD21" i="20"/>
  <c r="AD10" i="20"/>
  <c r="AD22" i="20"/>
  <c r="AD29" i="20"/>
  <c r="AD13" i="20"/>
  <c r="AD30" i="20"/>
  <c r="AD14" i="20"/>
  <c r="AD12" i="20"/>
  <c r="AD11" i="20"/>
  <c r="J101" i="20"/>
  <c r="AC18" i="20" s="1"/>
  <c r="P10" i="20"/>
  <c r="J10" i="20" s="1"/>
  <c r="P9" i="20"/>
  <c r="I9" i="20" s="1"/>
  <c r="I181" i="20" s="1"/>
  <c r="P7" i="20"/>
  <c r="J7" i="20" s="1"/>
  <c r="AC6" i="20" s="1"/>
  <c r="P8" i="20"/>
  <c r="J8" i="20" s="1"/>
  <c r="AC7" i="20" s="1"/>
  <c r="G49" i="21"/>
  <c r="G75" i="21"/>
  <c r="T75" i="21" s="1"/>
  <c r="G48" i="21"/>
  <c r="G56" i="21"/>
  <c r="G62" i="21"/>
  <c r="G45" i="21"/>
  <c r="G50" i="21"/>
  <c r="G58" i="21"/>
  <c r="G52" i="21"/>
  <c r="G60" i="21"/>
  <c r="G47" i="21"/>
  <c r="G51" i="21"/>
  <c r="G53" i="21"/>
  <c r="G59" i="21"/>
  <c r="G46" i="21"/>
  <c r="G54" i="21"/>
  <c r="G61" i="21"/>
  <c r="G57" i="21"/>
  <c r="G9" i="21"/>
  <c r="AD18" i="20" l="1"/>
  <c r="AD7" i="20"/>
  <c r="G165" i="21" l="1"/>
  <c r="BE165" i="21" s="1"/>
  <c r="G166" i="21"/>
  <c r="BE166" i="21" s="1"/>
  <c r="G167" i="21"/>
  <c r="BE167" i="21" s="1"/>
  <c r="G168" i="21"/>
  <c r="BE168" i="21" s="1"/>
  <c r="G169" i="21"/>
  <c r="BE169" i="21" s="1"/>
  <c r="G173" i="21"/>
  <c r="BE173" i="21" s="1"/>
  <c r="G174" i="21"/>
  <c r="BE174" i="21" s="1"/>
  <c r="AD6" i="20"/>
  <c r="F185" i="21"/>
  <c r="G185" i="21" s="1"/>
  <c r="BE185" i="21" s="1"/>
  <c r="F143" i="21"/>
  <c r="G143" i="21" s="1"/>
  <c r="F145" i="21"/>
  <c r="G145" i="21" s="1"/>
  <c r="G134" i="21"/>
  <c r="G132" i="21"/>
  <c r="BF143" i="21" l="1"/>
  <c r="BG143" i="21" s="1"/>
  <c r="BH143" i="21" s="1"/>
  <c r="BI143" i="21" s="1"/>
  <c r="BJ143" i="21" s="1"/>
  <c r="BK143" i="21" s="1"/>
  <c r="BL143" i="21" s="1"/>
  <c r="BM143" i="21" s="1"/>
  <c r="BN143" i="21" s="1"/>
  <c r="BO143" i="21" s="1"/>
  <c r="BP143" i="21" s="1"/>
  <c r="BQ143" i="21" s="1"/>
  <c r="BR143" i="21" s="1"/>
  <c r="BS143" i="21" s="1"/>
  <c r="BT143" i="21" s="1"/>
  <c r="BU143" i="21" s="1"/>
  <c r="BV143" i="21" s="1"/>
  <c r="BW143" i="21" s="1"/>
  <c r="BX143" i="21" s="1"/>
  <c r="J185" i="21"/>
  <c r="G136" i="21"/>
  <c r="BD134" i="21"/>
  <c r="F150" i="21"/>
  <c r="G150" i="21" s="1"/>
  <c r="G8" i="21"/>
  <c r="BF150" i="21" l="1"/>
  <c r="BG150" i="21" s="1"/>
  <c r="BH150" i="21" s="1"/>
  <c r="BI150" i="21" s="1"/>
  <c r="BJ150" i="21" s="1"/>
  <c r="BK150" i="21" s="1"/>
  <c r="BL150" i="21" s="1"/>
  <c r="BM150" i="21" s="1"/>
  <c r="BN150" i="21" s="1"/>
  <c r="BO150" i="21" s="1"/>
  <c r="BP150" i="21" s="1"/>
  <c r="BQ150" i="21" s="1"/>
  <c r="BR150" i="21" s="1"/>
  <c r="BS150" i="21" s="1"/>
  <c r="BT150" i="21" s="1"/>
  <c r="BU150" i="21" s="1"/>
  <c r="BV150" i="21" s="1"/>
  <c r="BW150" i="21" s="1"/>
  <c r="BX150" i="21" s="1"/>
  <c r="W136" i="21"/>
  <c r="X136" i="21" s="1"/>
  <c r="Y136" i="21" s="1"/>
  <c r="Z136" i="21" s="1"/>
  <c r="AA136" i="21" s="1"/>
  <c r="AB136" i="21" s="1"/>
  <c r="AC136" i="21" s="1"/>
  <c r="AD136" i="21" s="1"/>
  <c r="AE136" i="21" s="1"/>
  <c r="AF136" i="21" s="1"/>
  <c r="AG136" i="21" s="1"/>
  <c r="AH136" i="21" s="1"/>
  <c r="AI136" i="21" s="1"/>
  <c r="AJ136" i="21" s="1"/>
  <c r="AK136" i="21" s="1"/>
  <c r="AL136" i="21" s="1"/>
  <c r="AM136" i="21" s="1"/>
  <c r="AN136" i="21" s="1"/>
  <c r="AO136" i="21" s="1"/>
  <c r="AP136" i="21" s="1"/>
  <c r="AQ136" i="21" s="1"/>
  <c r="AR136" i="21" s="1"/>
  <c r="AS136" i="21" s="1"/>
  <c r="AT136" i="21" s="1"/>
  <c r="AU136" i="21" s="1"/>
  <c r="AV136" i="21" s="1"/>
  <c r="AW136" i="21" s="1"/>
  <c r="AX136" i="21" s="1"/>
  <c r="AY136" i="21" s="1"/>
  <c r="AZ136" i="21" s="1"/>
  <c r="BA136" i="21" s="1"/>
  <c r="BB136" i="21" s="1"/>
  <c r="BC136" i="21" s="1"/>
  <c r="BD136" i="21" s="1"/>
  <c r="F130" i="20"/>
  <c r="G130" i="20" s="1"/>
  <c r="T130" i="20" l="1"/>
  <c r="J130" i="20" s="1"/>
  <c r="AC8" i="20" l="1"/>
  <c r="AD8" i="20" s="1"/>
  <c r="T133" i="20"/>
  <c r="J133" i="20" s="1"/>
  <c r="AC15" i="20" s="1"/>
  <c r="J181" i="20" l="1"/>
  <c r="AC32" i="20"/>
  <c r="AD15" i="20" l="1"/>
  <c r="AD32" i="20" s="1"/>
  <c r="P1" i="21"/>
  <c r="I85" i="21" s="1"/>
  <c r="J112" i="21" l="1"/>
  <c r="J136" i="21"/>
  <c r="J134" i="21"/>
  <c r="J164" i="21"/>
  <c r="J159" i="21"/>
  <c r="J145" i="21"/>
  <c r="J129" i="21"/>
  <c r="J125" i="21"/>
  <c r="J157" i="21"/>
  <c r="J160" i="21"/>
  <c r="J150" i="21"/>
  <c r="J143" i="21"/>
  <c r="I8" i="21"/>
  <c r="I52" i="21"/>
  <c r="J115" i="21"/>
  <c r="J108" i="21"/>
  <c r="J71" i="21"/>
  <c r="J94" i="21"/>
  <c r="J88" i="21"/>
  <c r="N210" i="21" s="1"/>
  <c r="O210" i="21" s="1"/>
  <c r="P210" i="21" s="1"/>
  <c r="J131" i="21"/>
  <c r="J87" i="21"/>
  <c r="J107" i="21"/>
  <c r="J114" i="21"/>
  <c r="J104" i="21"/>
  <c r="J75" i="21"/>
  <c r="J105" i="21"/>
  <c r="J117" i="21"/>
  <c r="J89" i="21"/>
  <c r="N218" i="21" s="1"/>
  <c r="O218" i="21" s="1"/>
  <c r="P218" i="21" s="1"/>
  <c r="J118" i="21"/>
  <c r="I106" i="21"/>
  <c r="J116" i="21"/>
  <c r="I147" i="21"/>
  <c r="I158" i="21"/>
  <c r="J70" i="21"/>
  <c r="J90" i="21"/>
  <c r="I111" i="21"/>
  <c r="I130" i="21"/>
  <c r="J12" i="21"/>
  <c r="J19" i="21"/>
  <c r="I20" i="21"/>
  <c r="J21" i="21"/>
  <c r="J22" i="21"/>
  <c r="J45" i="21"/>
  <c r="J55" i="21"/>
  <c r="N205" i="21" s="1"/>
  <c r="O205" i="21" s="1"/>
  <c r="P205" i="21" s="1"/>
  <c r="J18" i="21"/>
  <c r="J6" i="21"/>
  <c r="J7" i="21"/>
  <c r="I31" i="21"/>
  <c r="J30" i="21"/>
  <c r="J33" i="21"/>
  <c r="J29" i="21"/>
  <c r="J10" i="21"/>
  <c r="J84" i="21"/>
  <c r="J83" i="21"/>
  <c r="J58" i="21"/>
  <c r="J61" i="21"/>
  <c r="J46" i="21"/>
  <c r="J59" i="21"/>
  <c r="J49" i="21"/>
  <c r="J51" i="21"/>
  <c r="N204" i="21" s="1"/>
  <c r="O204" i="21" s="1"/>
  <c r="P204" i="21" s="1"/>
  <c r="J50" i="21"/>
  <c r="J57" i="21"/>
  <c r="J62" i="21"/>
  <c r="N222" i="21" s="1"/>
  <c r="O222" i="21" s="1"/>
  <c r="P222" i="21" s="1"/>
  <c r="J48" i="21"/>
  <c r="J54" i="21"/>
  <c r="N213" i="21" s="1"/>
  <c r="O213" i="21" s="1"/>
  <c r="P213" i="21" s="1"/>
  <c r="J47" i="21"/>
  <c r="N203" i="21" s="1"/>
  <c r="O203" i="21" s="1"/>
  <c r="P203" i="21" s="1"/>
  <c r="J32" i="21"/>
  <c r="J60" i="21"/>
  <c r="J56" i="21"/>
  <c r="N206" i="21" s="1"/>
  <c r="O206" i="21" s="1"/>
  <c r="P206" i="21" s="1"/>
  <c r="J53" i="21"/>
  <c r="J35" i="21"/>
  <c r="J9" i="21"/>
  <c r="J174" i="21"/>
  <c r="J169" i="21"/>
  <c r="J168" i="21"/>
  <c r="J166" i="21"/>
  <c r="J132" i="21"/>
  <c r="N209" i="21" s="1"/>
  <c r="O209" i="21" s="1"/>
  <c r="P209" i="21" s="1"/>
  <c r="J173" i="21"/>
  <c r="J165" i="21"/>
  <c r="J167" i="21"/>
  <c r="N201" i="21" l="1"/>
  <c r="O201" i="21" s="1"/>
  <c r="P201" i="21" s="1"/>
  <c r="N202" i="21"/>
  <c r="O202" i="21" s="1"/>
  <c r="P202" i="21" s="1"/>
  <c r="N207" i="21"/>
  <c r="O207" i="21" s="1"/>
  <c r="P207" i="21" s="1"/>
  <c r="N216" i="21"/>
  <c r="O216" i="21" s="1"/>
  <c r="P216" i="21" s="1"/>
  <c r="N208" i="21"/>
  <c r="O208" i="21" s="1"/>
  <c r="P208" i="21" s="1"/>
  <c r="J191" i="21"/>
  <c r="N220" i="21"/>
  <c r="O220" i="21" s="1"/>
  <c r="P220" i="21" s="1"/>
  <c r="I191" i="21"/>
  <c r="N212" i="21"/>
  <c r="O212" i="21" s="1"/>
  <c r="P212" i="21" s="1"/>
  <c r="N214" i="21"/>
  <c r="O214" i="21" s="1"/>
  <c r="P214" i="21" s="1"/>
  <c r="N200" i="21"/>
  <c r="O200" i="21" s="1"/>
  <c r="P200" i="21" s="1"/>
  <c r="N199" i="21"/>
  <c r="N224" i="21" l="1"/>
  <c r="O199" i="21"/>
  <c r="P199" i="21" l="1"/>
  <c r="P224" i="21" s="1"/>
  <c r="O224" i="21"/>
</calcChain>
</file>

<file path=xl/sharedStrings.xml><?xml version="1.0" encoding="utf-8"?>
<sst xmlns="http://schemas.openxmlformats.org/spreadsheetml/2006/main" count="1170" uniqueCount="294">
  <si>
    <t>Drilling</t>
  </si>
  <si>
    <t>Permitting</t>
  </si>
  <si>
    <t>Characterization &amp; appraisal phase</t>
  </si>
  <si>
    <t>Construction phase</t>
  </si>
  <si>
    <t>Year Q</t>
  </si>
  <si>
    <t>Year</t>
  </si>
  <si>
    <t>Infrastructures &amp; Civil works</t>
  </si>
  <si>
    <t>Plug and abandon</t>
  </si>
  <si>
    <t>Nb of months</t>
  </si>
  <si>
    <t>MMV</t>
  </si>
  <si>
    <t>Permitting phase</t>
  </si>
  <si>
    <t>FID</t>
  </si>
  <si>
    <t>Shallow subsurface geochemistry</t>
  </si>
  <si>
    <t>Characterisation &amp; Appraisal (Exploration G&amp;G)</t>
  </si>
  <si>
    <t>ESPAÑA</t>
  </si>
  <si>
    <t>EUROPA</t>
  </si>
  <si>
    <t>ARAGÓN</t>
  </si>
  <si>
    <t>+1000</t>
  </si>
  <si>
    <t>ARAGON</t>
  </si>
  <si>
    <t>Desing and contracting</t>
  </si>
  <si>
    <t>Construction</t>
  </si>
  <si>
    <t>Wireline Services</t>
  </si>
  <si>
    <t>Casing</t>
  </si>
  <si>
    <t>BOP's</t>
  </si>
  <si>
    <t>Logging While Drilling / Directional Driller</t>
  </si>
  <si>
    <t>BHA's</t>
  </si>
  <si>
    <t>Tubing</t>
  </si>
  <si>
    <t>Liner</t>
  </si>
  <si>
    <t xml:space="preserve">ARAGÓN </t>
  </si>
  <si>
    <t>Downhole gauges (P/T/RES)</t>
  </si>
  <si>
    <t>Surface seismic sensors</t>
  </si>
  <si>
    <t>30-50</t>
  </si>
  <si>
    <t>MMV during injection</t>
  </si>
  <si>
    <t>26.500 m2</t>
  </si>
  <si>
    <t>62.500m2 aprox.</t>
  </si>
  <si>
    <t>Plug and Abandon (pozos)</t>
  </si>
  <si>
    <t>Task 1.1</t>
  </si>
  <si>
    <t>Task 1.2</t>
  </si>
  <si>
    <t>Testing and injection</t>
  </si>
  <si>
    <t>MMV while injecting</t>
  </si>
  <si>
    <t>Operación MMV</t>
  </si>
  <si>
    <t>FTE direct</t>
  </si>
  <si>
    <t>Sector allocation (EXIOBASE)</t>
  </si>
  <si>
    <t>EXIOBASE Country-origin</t>
  </si>
  <si>
    <t>Real estate activities (70)</t>
  </si>
  <si>
    <t>ES</t>
  </si>
  <si>
    <t>Retail trade, except of motor vehicles and motorcycles; repair of personal and household goods (52)</t>
  </si>
  <si>
    <t>Induced effects</t>
  </si>
  <si>
    <t>Other business activities (74)</t>
  </si>
  <si>
    <t>Hotels and restaurants (55)</t>
  </si>
  <si>
    <t>Construction (45)</t>
  </si>
  <si>
    <t>IT</t>
  </si>
  <si>
    <t>Quarrying of sand and clay</t>
  </si>
  <si>
    <t>Post and telecommunications (64)</t>
  </si>
  <si>
    <t>Extraction of crude petroleum and services related to crude oil extraction, excluding surveying</t>
  </si>
  <si>
    <t>Manufacture of machinery and equipment n.e.c. (29)</t>
  </si>
  <si>
    <t>Other land transport</t>
  </si>
  <si>
    <t>Landfill of waste: Inert/metal/hazardous</t>
  </si>
  <si>
    <t>Manufacture of medical, precision and optical instruments, watches and clocks (33)</t>
  </si>
  <si>
    <t>Distribution and trade of electricity</t>
  </si>
  <si>
    <t>Extraction of natural gas and services related to natural gas extraction, excluding surveying</t>
  </si>
  <si>
    <t>Extraction, liquefaction, and regasification of other petroleum and gaseous materials</t>
  </si>
  <si>
    <t>Chemicals nec</t>
  </si>
  <si>
    <t>Manufacture of basic iron and steel and of ferro-alloys and first products thereof</t>
  </si>
  <si>
    <t>Manufacture of fabricated metal products, except machinery and equipment (28)</t>
  </si>
  <si>
    <t>Manufacture of office machinery and computers (30)</t>
  </si>
  <si>
    <t>Manufacture of electrical machinery and apparatus n.e.c. (31)</t>
  </si>
  <si>
    <t>Production of electricity by gas</t>
  </si>
  <si>
    <t>Production of electricity by biomass and waste</t>
  </si>
  <si>
    <t>Steam and hot water supply</t>
  </si>
  <si>
    <t>Transport via pipelines</t>
  </si>
  <si>
    <t>Insurance and pension funding, except compulsory social security (66)</t>
  </si>
  <si>
    <t>Research and development (73)</t>
  </si>
  <si>
    <t>Education (80)</t>
  </si>
  <si>
    <t>FR</t>
  </si>
  <si>
    <t>DE</t>
  </si>
  <si>
    <t>NL</t>
  </si>
  <si>
    <t>US</t>
  </si>
  <si>
    <t>INVERSIONES (EUROS)</t>
  </si>
  <si>
    <t>INVERSIONES (M.EURO)</t>
  </si>
  <si>
    <t>DEU</t>
  </si>
  <si>
    <t>ITA</t>
  </si>
  <si>
    <t xml:space="preserve">SCENARIO: </t>
  </si>
  <si>
    <t>Minimum investment</t>
  </si>
  <si>
    <t>Design and contracting phase</t>
  </si>
  <si>
    <t>MMV after injection (20 years)</t>
  </si>
  <si>
    <t>Tasa de descuento</t>
  </si>
  <si>
    <t>Field/project costs</t>
  </si>
  <si>
    <t>Tasa de actualizacion 20243-2022</t>
  </si>
  <si>
    <t>CAPTURA</t>
  </si>
  <si>
    <t>Equipment</t>
  </si>
  <si>
    <t>Facilities</t>
  </si>
  <si>
    <t>Instrumentation and control (computers and office equipments)</t>
  </si>
  <si>
    <t>Instrumentation and control (electrical equipment)</t>
  </si>
  <si>
    <t>Building and Structure</t>
  </si>
  <si>
    <t>Home office costs (incl. Insurance)</t>
  </si>
  <si>
    <t>Duct work</t>
  </si>
  <si>
    <t>EPC services (design and engineering costs)</t>
  </si>
  <si>
    <t>Other costs including temporary facilities, training, commissioning, start-up costs and spare parts</t>
  </si>
  <si>
    <t>Accesory electric plant (CHP plant): Electrical foundations</t>
  </si>
  <si>
    <t>Accesory electric plant (CHP plant): power transformers</t>
  </si>
  <si>
    <t>Building and Structures / Improvements to site</t>
  </si>
  <si>
    <t>Selective Catalytic Reduction (SCR)</t>
  </si>
  <si>
    <t xml:space="preserve">ES </t>
  </si>
  <si>
    <t>CAPEX</t>
  </si>
  <si>
    <t>OPEX</t>
  </si>
  <si>
    <t>FIXOM</t>
  </si>
  <si>
    <t>Miscellaneus Maintenance Materials (machinery)</t>
  </si>
  <si>
    <t>Miscellaneus Maintenance Materials (electrical)</t>
  </si>
  <si>
    <t>Miscellaneus Maintenance Materials (construction)</t>
  </si>
  <si>
    <t>Insurance</t>
  </si>
  <si>
    <t>Maintenance Labour</t>
  </si>
  <si>
    <t>Operation Labour</t>
  </si>
  <si>
    <t>VAROM</t>
  </si>
  <si>
    <t>Water (process water and cooling water)/steam</t>
  </si>
  <si>
    <t>Ammonia</t>
  </si>
  <si>
    <t>Monoethanolamine (MEA)</t>
  </si>
  <si>
    <t>Power (post combustion plant): Natural gas</t>
  </si>
  <si>
    <t>Miscellaneous materials</t>
  </si>
  <si>
    <t>Catalyst for SCR</t>
  </si>
  <si>
    <t>3% CAPEX / year</t>
  </si>
  <si>
    <t>INVERSIONES (M.EURO 2022)</t>
  </si>
  <si>
    <t>Biomass for CHP</t>
  </si>
  <si>
    <t>Commercial development</t>
  </si>
  <si>
    <t>Years</t>
  </si>
  <si>
    <t>Task</t>
  </si>
  <si>
    <t>Task name</t>
  </si>
  <si>
    <t>Items</t>
  </si>
  <si>
    <t>Number of items</t>
  </si>
  <si>
    <t>Region</t>
  </si>
  <si>
    <t>DISCOUNT RATE</t>
  </si>
  <si>
    <t>INVESTMENT (EUROS 2022)</t>
  </si>
  <si>
    <t>INVESTMENT (M.EURO 2022)</t>
  </si>
  <si>
    <t>Direction and management</t>
  </si>
  <si>
    <t>Offices</t>
  </si>
  <si>
    <t>Office equipment</t>
  </si>
  <si>
    <t>personnel</t>
  </si>
  <si>
    <t>Consulting</t>
  </si>
  <si>
    <t>Technical consulting</t>
  </si>
  <si>
    <t>30 days /year</t>
  </si>
  <si>
    <t>Total costs
Euro 2024</t>
  </si>
  <si>
    <t>Costs 
Euro 2024</t>
  </si>
  <si>
    <t>30 days</t>
  </si>
  <si>
    <t>60 days / year</t>
  </si>
  <si>
    <t>SPAIN</t>
  </si>
  <si>
    <t>EUROPE</t>
  </si>
  <si>
    <t>Field works</t>
  </si>
  <si>
    <t>Field workers expenses</t>
  </si>
  <si>
    <t>2 operators</t>
  </si>
  <si>
    <t>3 operators</t>
  </si>
  <si>
    <t>flat contract</t>
  </si>
  <si>
    <t>Laboratory analysis of samples</t>
  </si>
  <si>
    <t>Geological exploration</t>
  </si>
  <si>
    <t>3D geophysical exploration</t>
  </si>
  <si>
    <t>Vibroseis Truck</t>
  </si>
  <si>
    <t>Geophones</t>
  </si>
  <si>
    <t>Acquisition</t>
  </si>
  <si>
    <t>Processing/interpretation</t>
  </si>
  <si>
    <t>Transport of material</t>
  </si>
  <si>
    <t>Operator maintenance</t>
  </si>
  <si>
    <t>Acquisition technicians</t>
  </si>
  <si>
    <t>Acquisition assistants</t>
  </si>
  <si>
    <t>Geochemical exploration</t>
  </si>
  <si>
    <t>Generation of 3D models</t>
  </si>
  <si>
    <t>Modeling</t>
  </si>
  <si>
    <t>Technical reports</t>
  </si>
  <si>
    <t>Reports</t>
  </si>
  <si>
    <t xml:space="preserve">O&amp;M cost </t>
  </si>
  <si>
    <t>60 days /year</t>
  </si>
  <si>
    <t>Direction, management and tendering</t>
  </si>
  <si>
    <t>Civil Works</t>
  </si>
  <si>
    <t>Logistics</t>
  </si>
  <si>
    <t>1 well</t>
  </si>
  <si>
    <t>Construction of accesses</t>
  </si>
  <si>
    <t>Site preparation</t>
  </si>
  <si>
    <t>Construction of the forewall</t>
  </si>
  <si>
    <t>Drainage</t>
  </si>
  <si>
    <t>Fencing</t>
  </si>
  <si>
    <t>Pilot well</t>
  </si>
  <si>
    <t>IS REUSED IN THE COMMERCIAL PHASE AS AN INJECTION WELL.</t>
  </si>
  <si>
    <t>Geology Cabin</t>
  </si>
  <si>
    <t>offices</t>
  </si>
  <si>
    <t>communications</t>
  </si>
  <si>
    <t>Safety and Security</t>
  </si>
  <si>
    <t>Cementing Services</t>
  </si>
  <si>
    <t>Casing Services</t>
  </si>
  <si>
    <t>Wellhead</t>
  </si>
  <si>
    <t>Drill Bits</t>
  </si>
  <si>
    <t>INTERNATIONAL</t>
  </si>
  <si>
    <t>SPAIN/EUROPE</t>
  </si>
  <si>
    <t>Pilot well completions</t>
  </si>
  <si>
    <t xml:space="preserve">Completion jewellery </t>
  </si>
  <si>
    <t>material trucks</t>
  </si>
  <si>
    <t>tanker trucks</t>
  </si>
  <si>
    <t>car rental (per. Operator)</t>
  </si>
  <si>
    <t>Travel for staff (per. Operator)</t>
  </si>
  <si>
    <t>Food and lodging (per. Operator)</t>
  </si>
  <si>
    <t>on demand</t>
  </si>
  <si>
    <t>2 trip per person/month</t>
  </si>
  <si>
    <t>6 accommodation / daily allowance</t>
  </si>
  <si>
    <t>O&amp;M costs Exploration G&amp;G</t>
  </si>
  <si>
    <t xml:space="preserve">Well O&amp;M costs </t>
  </si>
  <si>
    <t>20% total cost</t>
  </si>
  <si>
    <t>Waste management</t>
  </si>
  <si>
    <t>100.000 tCO2</t>
  </si>
  <si>
    <t>Operation Testing &amp; injection</t>
  </si>
  <si>
    <t>CO2 injected</t>
  </si>
  <si>
    <t>Transport by cryogenic truck</t>
  </si>
  <si>
    <t>Injection</t>
  </si>
  <si>
    <t>Injection Site Personnel</t>
  </si>
  <si>
    <t>Plant Maintenance</t>
  </si>
  <si>
    <t>Well maintenance</t>
  </si>
  <si>
    <t>Plant operating costs</t>
  </si>
  <si>
    <t>Purchase / Lease of land</t>
  </si>
  <si>
    <t>Security service</t>
  </si>
  <si>
    <t>Cleaning service</t>
  </si>
  <si>
    <t>3600 EUR/year</t>
  </si>
  <si>
    <t>80,000 EUR per year</t>
  </si>
  <si>
    <t>O&amp;M costs</t>
  </si>
  <si>
    <t>control personnel</t>
  </si>
  <si>
    <t xml:space="preserve">Environmental Monitoring Programme </t>
  </si>
  <si>
    <t>subcontracted</t>
  </si>
  <si>
    <t>INTERNATiONAL</t>
  </si>
  <si>
    <t>2000 EUR/operator/month</t>
  </si>
  <si>
    <t>4000 EUR/month</t>
  </si>
  <si>
    <t>O&amp;M costs MMV</t>
  </si>
  <si>
    <t>Costs MMV 3D Seismic</t>
  </si>
  <si>
    <t>3D Seismic</t>
  </si>
  <si>
    <t>Inflaction rate 2024-2022</t>
  </si>
  <si>
    <t>Scenario Pre-commercial: Minimum Investment</t>
  </si>
  <si>
    <t>Scenario Commercial: Minimum Investment</t>
  </si>
  <si>
    <t xml:space="preserve">Environmental Impact Assessment (EIA) </t>
  </si>
  <si>
    <t>Forebay construction</t>
  </si>
  <si>
    <t>Compensations</t>
  </si>
  <si>
    <t>Well Drilling</t>
  </si>
  <si>
    <t>Construction Offices, parking lots, fences, warehouses, control room...</t>
  </si>
  <si>
    <t xml:space="preserve">Services </t>
  </si>
  <si>
    <t>Land purchase</t>
  </si>
  <si>
    <t>Injection plant</t>
  </si>
  <si>
    <t>Injection plant O&amp;M costs</t>
  </si>
  <si>
    <t>EUROIPE</t>
  </si>
  <si>
    <t>15 days /year</t>
  </si>
  <si>
    <t xml:space="preserve">Jewelry completion </t>
  </si>
  <si>
    <t>15  days /year</t>
  </si>
  <si>
    <t>Injection operation</t>
  </si>
  <si>
    <t>Staff</t>
  </si>
  <si>
    <t>Annual inspection and maintenance</t>
  </si>
  <si>
    <t>80.000 EUR/yerar</t>
  </si>
  <si>
    <t>49000 EUR/year</t>
  </si>
  <si>
    <t>79000 EUR/year</t>
  </si>
  <si>
    <t>Installation of sensors, reading and displaying of data</t>
  </si>
  <si>
    <t xml:space="preserve">Environmental Surveillance Program </t>
  </si>
  <si>
    <t>2D Seismic</t>
  </si>
  <si>
    <t>5 days/year</t>
  </si>
  <si>
    <t>Multicomponent surface seismic maintenance</t>
  </si>
  <si>
    <t>Realization of 3D seismic</t>
  </si>
  <si>
    <t>MMV O&amp;M costs</t>
  </si>
  <si>
    <t>Sensorization maintenance</t>
  </si>
  <si>
    <t>ARAGÓN/EUROPE</t>
  </si>
  <si>
    <t>Withdrawal of completion</t>
  </si>
  <si>
    <t>Cement plugs</t>
  </si>
  <si>
    <t>Valves and mechanical plugs</t>
  </si>
  <si>
    <t>Dismantling of surface equipment</t>
  </si>
  <si>
    <t>Land restitution</t>
  </si>
  <si>
    <t>Mobilization/ demobilization of the tower</t>
  </si>
  <si>
    <t>Surface infrastructure</t>
  </si>
  <si>
    <t>Dismantling of surface equipment and sensors</t>
  </si>
  <si>
    <t>Demolition of buildings</t>
  </si>
  <si>
    <t>Sale of land</t>
  </si>
  <si>
    <t>PLUG AND ABANDON O&amp;M CostS</t>
  </si>
  <si>
    <t>CO2 pipe</t>
  </si>
  <si>
    <t>trenching</t>
  </si>
  <si>
    <t>sensorization</t>
  </si>
  <si>
    <r>
      <t>Pipeline (</t>
    </r>
    <r>
      <rPr>
        <sz val="11"/>
        <color theme="1"/>
        <rFont val="Calibri"/>
        <family val="2"/>
      </rPr>
      <t>100 Km)</t>
    </r>
  </si>
  <si>
    <t xml:space="preserve">Pipelines O&amp;M Costs </t>
  </si>
  <si>
    <t>Rig</t>
  </si>
  <si>
    <t>Maintenance of  sensors</t>
  </si>
  <si>
    <t xml:space="preserve"> Maintenance personnel</t>
  </si>
  <si>
    <t>Mud Engineering</t>
  </si>
  <si>
    <t>Mud additives</t>
  </si>
  <si>
    <t>Observation well</t>
  </si>
  <si>
    <t>Transport of rig equipment</t>
  </si>
  <si>
    <t>Assembly or disassembly of rig equipment</t>
  </si>
  <si>
    <t>Pre- commercial</t>
  </si>
  <si>
    <t>Testing&amp;Injection</t>
  </si>
  <si>
    <t>Completion</t>
  </si>
  <si>
    <t>Temporary Injection plant</t>
  </si>
  <si>
    <t>Rented Injection systems</t>
  </si>
  <si>
    <t>Rented power generator</t>
  </si>
  <si>
    <t>2 FTE/year and well</t>
  </si>
  <si>
    <t>Staff workover (20 people 1 month each 3 years)</t>
  </si>
  <si>
    <t>Injection wells</t>
  </si>
  <si>
    <t>Well completions</t>
  </si>
  <si>
    <t>Injection well completions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</si>
</sst>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,##0\ &quot;€&quot;"/>
    <numFmt numFmtId="165" formatCode="#,##0\ &quot;€/año&quot;"/>
    <numFmt numFmtId="166" formatCode="#,##0\ &quot;€/día&quot;"/>
    <numFmt numFmtId="167" formatCode="#,##0.00\ &quot;€&quot;"/>
    <numFmt numFmtId="168" formatCode="0.0"/>
    <numFmt numFmtId="169" formatCode="0.0%"/>
    <numFmt numFmtId="170" formatCode="0.00000000"/>
    <numFmt numFmtId="171" formatCode="#,##0.0\ &quot;€&quot;"/>
    <numFmt numFmtId="172" formatCode="0.000000000"/>
    <numFmt numFmtId="173" formatCode="0.00000"/>
    <numFmt numFmtId="174" formatCode="0.00000000000000"/>
    <numFmt numFmtId="175" formatCode="#,##0\ &quot;€/year&quot;"/>
    <numFmt numFmtId="176" formatCode="#,##0\ &quot;€/day&quot;"/>
    <numFmt numFmtId="177" formatCode="#,##0\ &quot;€/sample&quot;"/>
    <numFmt numFmtId="178" formatCode="#,##0\ &quot;€/well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546922"/>
      <name val="Calibri Light"/>
      <family val="2"/>
      <charset val="1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rgb="FFAEABAB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</font>
    <font>
      <sz val="10"/>
      <color theme="0"/>
      <name val="Calibri"/>
      <family val="2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rgb="FF0070C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485">
    <xf numFmtId="0" fontId="0" fillId="0" borderId="0" xfId="0"/>
    <xf numFmtId="0" fontId="0" fillId="0" borderId="1" xfId="0" applyBorder="1"/>
    <xf numFmtId="0" fontId="2" fillId="3" borderId="0" xfId="0" applyFont="1" applyFill="1"/>
    <xf numFmtId="0" fontId="4" fillId="0" borderId="0" xfId="1"/>
    <xf numFmtId="0" fontId="0" fillId="0" borderId="0" xfId="0" applyAlignment="1">
      <alignment horizontal="left" vertical="top"/>
    </xf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7" borderId="1" xfId="0" applyFill="1" applyBorder="1"/>
    <xf numFmtId="0" fontId="0" fillId="6" borderId="1" xfId="0" applyFill="1" applyBorder="1"/>
    <xf numFmtId="0" fontId="0" fillId="0" borderId="7" xfId="0" applyBorder="1"/>
    <xf numFmtId="0" fontId="0" fillId="0" borderId="9" xfId="0" applyBorder="1"/>
    <xf numFmtId="0" fontId="0" fillId="0" borderId="0" xfId="0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0" fontId="0" fillId="0" borderId="6" xfId="0" applyBorder="1"/>
    <xf numFmtId="0" fontId="0" fillId="3" borderId="6" xfId="0" applyFill="1" applyBorder="1"/>
    <xf numFmtId="0" fontId="0" fillId="0" borderId="8" xfId="0" applyBorder="1"/>
    <xf numFmtId="0" fontId="0" fillId="0" borderId="1" xfId="0" applyBorder="1" applyAlignment="1">
      <alignment horizontal="left" vertical="top" wrapText="1"/>
    </xf>
    <xf numFmtId="0" fontId="1" fillId="12" borderId="1" xfId="0" applyFont="1" applyFill="1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left" vertical="top"/>
    </xf>
    <xf numFmtId="0" fontId="0" fillId="10" borderId="1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 wrapText="1"/>
    </xf>
    <xf numFmtId="0" fontId="0" fillId="10" borderId="1" xfId="0" applyFill="1" applyBorder="1" applyAlignment="1">
      <alignment horizontal="center" vertical="top"/>
    </xf>
    <xf numFmtId="164" fontId="0" fillId="10" borderId="1" xfId="0" applyNumberFormat="1" applyFill="1" applyBorder="1" applyAlignment="1">
      <alignment horizontal="left" vertical="top"/>
    </xf>
    <xf numFmtId="0" fontId="0" fillId="0" borderId="1" xfId="0" quotePrefix="1" applyBorder="1" applyAlignment="1">
      <alignment horizontal="center" vertical="top"/>
    </xf>
    <xf numFmtId="164" fontId="0" fillId="9" borderId="1" xfId="0" applyNumberFormat="1" applyFill="1" applyBorder="1" applyAlignment="1">
      <alignment horizontal="left" vertical="top"/>
    </xf>
    <xf numFmtId="0" fontId="0" fillId="10" borderId="2" xfId="0" applyFill="1" applyBorder="1" applyAlignment="1">
      <alignment horizontal="left" vertical="top"/>
    </xf>
    <xf numFmtId="0" fontId="0" fillId="10" borderId="3" xfId="0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quotePrefix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0" xfId="1" applyAlignment="1">
      <alignment vertical="top"/>
    </xf>
    <xf numFmtId="0" fontId="4" fillId="0" borderId="0" xfId="1" applyAlignment="1">
      <alignment horizontal="left" vertical="top"/>
    </xf>
    <xf numFmtId="164" fontId="0" fillId="11" borderId="1" xfId="0" applyNumberForma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165" fontId="0" fillId="9" borderId="1" xfId="0" applyNumberFormat="1" applyFill="1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0" fillId="9" borderId="1" xfId="0" applyFill="1" applyBorder="1" applyAlignment="1">
      <alignment horizontal="left" vertical="top"/>
    </xf>
    <xf numFmtId="9" fontId="0" fillId="0" borderId="1" xfId="0" applyNumberFormat="1" applyBorder="1" applyAlignment="1">
      <alignment horizontal="center" vertical="top"/>
    </xf>
    <xf numFmtId="164" fontId="5" fillId="9" borderId="1" xfId="0" applyNumberFormat="1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0" fontId="5" fillId="9" borderId="1" xfId="0" applyFont="1" applyFill="1" applyBorder="1" applyAlignment="1">
      <alignment horizontal="left" vertical="top" wrapText="1"/>
    </xf>
    <xf numFmtId="164" fontId="0" fillId="13" borderId="1" xfId="0" applyNumberFormat="1" applyFill="1" applyBorder="1" applyAlignment="1">
      <alignment horizontal="left" vertical="top"/>
    </xf>
    <xf numFmtId="0" fontId="0" fillId="13" borderId="1" xfId="0" applyFill="1" applyBorder="1" applyAlignment="1">
      <alignment horizontal="left" vertical="top"/>
    </xf>
    <xf numFmtId="164" fontId="5" fillId="13" borderId="1" xfId="0" applyNumberFormat="1" applyFont="1" applyFill="1" applyBorder="1" applyAlignment="1">
      <alignment horizontal="left" vertical="top"/>
    </xf>
    <xf numFmtId="0" fontId="0" fillId="13" borderId="0" xfId="0" applyFill="1"/>
    <xf numFmtId="0" fontId="0" fillId="0" borderId="0" xfId="0" applyAlignment="1">
      <alignment horizontal="left"/>
    </xf>
    <xf numFmtId="164" fontId="0" fillId="13" borderId="1" xfId="0" applyNumberFormat="1" applyFill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64" fontId="1" fillId="13" borderId="1" xfId="0" applyNumberFormat="1" applyFont="1" applyFill="1" applyBorder="1" applyAlignment="1">
      <alignment horizontal="center" vertical="top"/>
    </xf>
    <xf numFmtId="0" fontId="0" fillId="11" borderId="1" xfId="0" applyFill="1" applyBorder="1" applyAlignment="1">
      <alignment horizontal="left" vertical="top"/>
    </xf>
    <xf numFmtId="0" fontId="0" fillId="10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center" vertical="top"/>
    </xf>
    <xf numFmtId="164" fontId="0" fillId="9" borderId="1" xfId="0" applyNumberFormat="1" applyFill="1" applyBorder="1" applyAlignment="1">
      <alignment horizontal="center" vertical="top"/>
    </xf>
    <xf numFmtId="0" fontId="0" fillId="9" borderId="1" xfId="0" quotePrefix="1" applyFill="1" applyBorder="1" applyAlignment="1">
      <alignment horizontal="center" vertical="top"/>
    </xf>
    <xf numFmtId="0" fontId="0" fillId="9" borderId="1" xfId="0" quotePrefix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/>
    </xf>
    <xf numFmtId="9" fontId="0" fillId="9" borderId="1" xfId="0" applyNumberFormat="1" applyFill="1" applyBorder="1" applyAlignment="1">
      <alignment horizontal="left" vertical="top"/>
    </xf>
    <xf numFmtId="9" fontId="0" fillId="0" borderId="1" xfId="0" quotePrefix="1" applyNumberFormat="1" applyBorder="1" applyAlignment="1">
      <alignment horizontal="center" vertical="top"/>
    </xf>
    <xf numFmtId="9" fontId="0" fillId="0" borderId="1" xfId="0" quotePrefix="1" applyNumberFormat="1" applyBorder="1" applyAlignment="1">
      <alignment horizontal="center" vertical="top" wrapText="1"/>
    </xf>
    <xf numFmtId="0" fontId="0" fillId="9" borderId="2" xfId="0" applyFill="1" applyBorder="1" applyAlignment="1">
      <alignment horizontal="left" vertical="top"/>
    </xf>
    <xf numFmtId="0" fontId="0" fillId="9" borderId="3" xfId="0" applyFill="1" applyBorder="1" applyAlignment="1">
      <alignment horizontal="left" vertical="top"/>
    </xf>
    <xf numFmtId="165" fontId="0" fillId="11" borderId="1" xfId="0" applyNumberFormat="1" applyFill="1" applyBorder="1" applyAlignment="1">
      <alignment horizontal="left" vertical="top"/>
    </xf>
    <xf numFmtId="9" fontId="0" fillId="9" borderId="1" xfId="0" applyNumberFormat="1" applyFill="1" applyBorder="1" applyAlignment="1">
      <alignment horizontal="center" vertical="top"/>
    </xf>
    <xf numFmtId="9" fontId="0" fillId="9" borderId="3" xfId="0" applyNumberForma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9" fontId="0" fillId="9" borderId="3" xfId="0" applyNumberFormat="1" applyFill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66" fontId="7" fillId="9" borderId="1" xfId="0" applyNumberFormat="1" applyFont="1" applyFill="1" applyBorder="1" applyAlignment="1">
      <alignment horizontal="left" vertical="top"/>
    </xf>
    <xf numFmtId="164" fontId="7" fillId="13" borderId="1" xfId="0" applyNumberFormat="1" applyFont="1" applyFill="1" applyBorder="1" applyAlignment="1">
      <alignment horizontal="center" vertical="top"/>
    </xf>
    <xf numFmtId="0" fontId="1" fillId="3" borderId="0" xfId="0" applyFont="1" applyFill="1"/>
    <xf numFmtId="0" fontId="12" fillId="14" borderId="0" xfId="0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1" fontId="0" fillId="15" borderId="0" xfId="0" applyNumberFormat="1" applyFill="1" applyAlignment="1">
      <alignment horizontal="center" vertical="top"/>
    </xf>
    <xf numFmtId="0" fontId="0" fillId="15" borderId="0" xfId="0" applyFill="1"/>
    <xf numFmtId="0" fontId="12" fillId="14" borderId="0" xfId="0" applyFont="1" applyFill="1" applyAlignment="1">
      <alignment horizontal="center" wrapText="1"/>
    </xf>
    <xf numFmtId="0" fontId="12" fillId="14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15" borderId="0" xfId="0" applyFill="1" applyAlignment="1">
      <alignment vertical="center"/>
    </xf>
    <xf numFmtId="2" fontId="0" fillId="15" borderId="0" xfId="0" applyNumberFormat="1" applyFill="1" applyAlignment="1">
      <alignment horizontal="center" vertical="top"/>
    </xf>
    <xf numFmtId="2" fontId="0" fillId="15" borderId="0" xfId="0" applyNumberForma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4" fontId="0" fillId="9" borderId="3" xfId="0" applyNumberFormat="1" applyFill="1" applyBorder="1" applyAlignment="1">
      <alignment horizontal="left" vertical="top"/>
    </xf>
    <xf numFmtId="164" fontId="1" fillId="13" borderId="3" xfId="0" applyNumberFormat="1" applyFont="1" applyFill="1" applyBorder="1" applyAlignment="1">
      <alignment horizontal="center" vertical="top"/>
    </xf>
    <xf numFmtId="164" fontId="0" fillId="13" borderId="3" xfId="0" applyNumberFormat="1" applyFill="1" applyBorder="1" applyAlignment="1">
      <alignment horizontal="center" vertical="top"/>
    </xf>
    <xf numFmtId="0" fontId="0" fillId="15" borderId="0" xfId="0" applyFill="1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6" borderId="0" xfId="0" applyFill="1"/>
    <xf numFmtId="167" fontId="0" fillId="13" borderId="1" xfId="0" applyNumberFormat="1" applyFill="1" applyBorder="1" applyAlignment="1">
      <alignment horizontal="left" vertical="top"/>
    </xf>
    <xf numFmtId="2" fontId="0" fillId="0" borderId="1" xfId="0" applyNumberFormat="1" applyBorder="1" applyAlignment="1">
      <alignment horizontal="center" vertical="top"/>
    </xf>
    <xf numFmtId="168" fontId="0" fillId="15" borderId="0" xfId="0" applyNumberFormat="1" applyFill="1" applyAlignment="1">
      <alignment horizontal="center" vertical="top"/>
    </xf>
    <xf numFmtId="1" fontId="5" fillId="0" borderId="0" xfId="0" applyNumberFormat="1" applyFont="1"/>
    <xf numFmtId="0" fontId="0" fillId="17" borderId="0" xfId="0" applyFill="1"/>
    <xf numFmtId="0" fontId="0" fillId="13" borderId="0" xfId="0" applyFill="1" applyAlignment="1">
      <alignment horizontal="center" vertical="center"/>
    </xf>
    <xf numFmtId="0" fontId="0" fillId="18" borderId="0" xfId="0" applyFill="1"/>
    <xf numFmtId="0" fontId="0" fillId="18" borderId="0" xfId="0" applyFill="1" applyAlignment="1">
      <alignment horizontal="center" vertical="center"/>
    </xf>
    <xf numFmtId="1" fontId="0" fillId="18" borderId="0" xfId="0" applyNumberFormat="1" applyFill="1" applyAlignment="1">
      <alignment horizontal="center" vertical="center" wrapText="1"/>
    </xf>
    <xf numFmtId="1" fontId="0" fillId="19" borderId="0" xfId="0" applyNumberFormat="1" applyFill="1" applyAlignment="1">
      <alignment horizontal="center" vertical="center" wrapText="1"/>
    </xf>
    <xf numFmtId="0" fontId="6" fillId="19" borderId="0" xfId="0" applyFont="1" applyFill="1" applyAlignment="1">
      <alignment horizontal="left" vertical="top" wrapText="1"/>
    </xf>
    <xf numFmtId="0" fontId="0" fillId="19" borderId="0" xfId="0" applyFill="1"/>
    <xf numFmtId="0" fontId="0" fillId="19" borderId="0" xfId="0" applyFill="1" applyAlignment="1">
      <alignment horizontal="center" vertical="center"/>
    </xf>
    <xf numFmtId="0" fontId="0" fillId="18" borderId="0" xfId="0" applyFill="1" applyAlignment="1">
      <alignment vertical="center"/>
    </xf>
    <xf numFmtId="1" fontId="0" fillId="0" borderId="0" xfId="0" applyNumberFormat="1" applyAlignment="1">
      <alignment horizontal="right" vertical="top"/>
    </xf>
    <xf numFmtId="1" fontId="0" fillId="8" borderId="0" xfId="0" applyNumberFormat="1" applyFill="1" applyAlignment="1">
      <alignment horizontal="center" vertical="center" wrapText="1"/>
    </xf>
    <xf numFmtId="0" fontId="6" fillId="8" borderId="0" xfId="0" applyFont="1" applyFill="1" applyAlignment="1">
      <alignment horizontal="left" vertical="top" wrapText="1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left" vertical="center"/>
    </xf>
    <xf numFmtId="0" fontId="0" fillId="8" borderId="0" xfId="0" applyFill="1" applyAlignment="1">
      <alignment horizontal="center"/>
    </xf>
    <xf numFmtId="1" fontId="0" fillId="13" borderId="0" xfId="0" applyNumberFormat="1" applyFill="1" applyAlignment="1">
      <alignment horizontal="center" vertical="center" wrapText="1"/>
    </xf>
    <xf numFmtId="1" fontId="0" fillId="17" borderId="0" xfId="0" applyNumberFormat="1" applyFill="1" applyAlignment="1">
      <alignment horizontal="center" vertical="center" wrapText="1"/>
    </xf>
    <xf numFmtId="2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center"/>
    </xf>
    <xf numFmtId="1" fontId="0" fillId="20" borderId="0" xfId="0" applyNumberFormat="1" applyFill="1" applyAlignment="1">
      <alignment horizontal="center" vertical="center" wrapText="1"/>
    </xf>
    <xf numFmtId="0" fontId="0" fillId="20" borderId="0" xfId="0" applyFill="1"/>
    <xf numFmtId="0" fontId="0" fillId="17" borderId="0" xfId="0" applyFill="1" applyAlignment="1">
      <alignment horizontal="center"/>
    </xf>
    <xf numFmtId="0" fontId="0" fillId="21" borderId="0" xfId="0" applyFill="1" applyAlignment="1">
      <alignment horizontal="left" vertical="center"/>
    </xf>
    <xf numFmtId="0" fontId="0" fillId="21" borderId="0" xfId="0" applyFill="1" applyAlignment="1">
      <alignment horizontal="center" vertical="center"/>
    </xf>
    <xf numFmtId="1" fontId="0" fillId="21" borderId="0" xfId="0" applyNumberFormat="1" applyFill="1" applyAlignment="1">
      <alignment horizontal="center" vertical="center" wrapText="1"/>
    </xf>
    <xf numFmtId="0" fontId="0" fillId="21" borderId="0" xfId="0" applyFill="1"/>
    <xf numFmtId="0" fontId="0" fillId="22" borderId="0" xfId="0" applyFill="1"/>
    <xf numFmtId="0" fontId="0" fillId="22" borderId="0" xfId="0" applyFill="1" applyAlignment="1">
      <alignment horizontal="center" vertical="center"/>
    </xf>
    <xf numFmtId="0" fontId="0" fillId="23" borderId="0" xfId="0" applyFill="1"/>
    <xf numFmtId="0" fontId="0" fillId="23" borderId="0" xfId="0" applyFill="1" applyAlignment="1">
      <alignment horizontal="center" vertical="center"/>
    </xf>
    <xf numFmtId="1" fontId="0" fillId="23" borderId="0" xfId="0" applyNumberFormat="1" applyFill="1" applyAlignment="1">
      <alignment horizontal="center" vertical="center" wrapText="1"/>
    </xf>
    <xf numFmtId="0" fontId="0" fillId="23" borderId="0" xfId="0" applyFill="1" applyAlignment="1">
      <alignment horizontal="left"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horizontal="center" vertical="center"/>
    </xf>
    <xf numFmtId="1" fontId="0" fillId="24" borderId="0" xfId="0" applyNumberFormat="1" applyFill="1" applyAlignment="1">
      <alignment horizontal="center" vertical="center" wrapText="1"/>
    </xf>
    <xf numFmtId="0" fontId="0" fillId="20" borderId="0" xfId="0" applyFill="1" applyAlignment="1">
      <alignment horizontal="left" vertical="center"/>
    </xf>
    <xf numFmtId="0" fontId="0" fillId="20" borderId="0" xfId="0" applyFill="1" applyAlignment="1">
      <alignment horizontal="center" vertical="center"/>
    </xf>
    <xf numFmtId="1" fontId="0" fillId="10" borderId="0" xfId="0" applyNumberFormat="1" applyFill="1" applyAlignment="1">
      <alignment horizontal="center" vertical="center" wrapText="1"/>
    </xf>
    <xf numFmtId="0" fontId="0" fillId="10" borderId="0" xfId="0" applyFill="1"/>
    <xf numFmtId="0" fontId="0" fillId="10" borderId="0" xfId="0" applyFill="1" applyAlignment="1">
      <alignment horizontal="center" vertical="center"/>
    </xf>
    <xf numFmtId="1" fontId="0" fillId="6" borderId="0" xfId="0" applyNumberFormat="1" applyFill="1" applyAlignment="1">
      <alignment horizontal="center" vertical="center" wrapText="1"/>
    </xf>
    <xf numFmtId="1" fontId="0" fillId="0" borderId="0" xfId="0" applyNumberFormat="1" applyAlignment="1">
      <alignment horizontal="right"/>
    </xf>
    <xf numFmtId="0" fontId="0" fillId="26" borderId="0" xfId="0" applyFill="1"/>
    <xf numFmtId="0" fontId="0" fillId="26" borderId="0" xfId="0" applyFill="1" applyAlignment="1">
      <alignment horizontal="center" vertical="center"/>
    </xf>
    <xf numFmtId="1" fontId="0" fillId="26" borderId="0" xfId="0" applyNumberFormat="1" applyFill="1" applyAlignment="1">
      <alignment horizontal="center" vertical="center" wrapText="1"/>
    </xf>
    <xf numFmtId="1" fontId="0" fillId="27" borderId="0" xfId="0" applyNumberFormat="1" applyFill="1" applyAlignment="1">
      <alignment horizontal="center" vertical="center" wrapText="1"/>
    </xf>
    <xf numFmtId="0" fontId="0" fillId="27" borderId="0" xfId="0" applyFill="1"/>
    <xf numFmtId="0" fontId="0" fillId="27" borderId="0" xfId="0" applyFill="1" applyAlignment="1">
      <alignment horizontal="center" vertical="center"/>
    </xf>
    <xf numFmtId="1" fontId="0" fillId="28" borderId="0" xfId="0" applyNumberFormat="1" applyFill="1" applyAlignment="1">
      <alignment horizontal="center" vertical="center" wrapText="1"/>
    </xf>
    <xf numFmtId="0" fontId="0" fillId="28" borderId="0" xfId="0" applyFill="1"/>
    <xf numFmtId="0" fontId="0" fillId="28" borderId="0" xfId="0" applyFill="1" applyAlignment="1">
      <alignment horizontal="center" vertical="center"/>
    </xf>
    <xf numFmtId="1" fontId="0" fillId="22" borderId="0" xfId="0" applyNumberFormat="1" applyFill="1" applyAlignment="1">
      <alignment horizontal="center" vertical="center" wrapText="1"/>
    </xf>
    <xf numFmtId="1" fontId="5" fillId="10" borderId="0" xfId="0" applyNumberFormat="1" applyFont="1" applyFill="1" applyAlignment="1">
      <alignment horizontal="center" vertical="center" wrapText="1"/>
    </xf>
    <xf numFmtId="1" fontId="14" fillId="16" borderId="0" xfId="0" applyNumberFormat="1" applyFont="1" applyFill="1" applyAlignment="1">
      <alignment horizontal="center" vertical="center" wrapText="1"/>
    </xf>
    <xf numFmtId="0" fontId="14" fillId="16" borderId="0" xfId="0" applyFont="1" applyFill="1"/>
    <xf numFmtId="2" fontId="0" fillId="0" borderId="0" xfId="0" applyNumberFormat="1"/>
    <xf numFmtId="2" fontId="1" fillId="0" borderId="0" xfId="0" applyNumberFormat="1" applyFont="1"/>
    <xf numFmtId="1" fontId="5" fillId="29" borderId="0" xfId="0" applyNumberFormat="1" applyFont="1" applyFill="1" applyAlignment="1">
      <alignment horizontal="center" vertical="center" wrapText="1"/>
    </xf>
    <xf numFmtId="0" fontId="0" fillId="29" borderId="0" xfId="0" applyFill="1"/>
    <xf numFmtId="0" fontId="0" fillId="29" borderId="0" xfId="0" applyFill="1" applyAlignment="1">
      <alignment horizontal="center" vertical="center"/>
    </xf>
    <xf numFmtId="0" fontId="6" fillId="18" borderId="0" xfId="0" applyFont="1" applyFill="1" applyAlignment="1">
      <alignment horizontal="left" vertical="top" wrapText="1"/>
    </xf>
    <xf numFmtId="0" fontId="0" fillId="0" borderId="10" xfId="0" applyBorder="1"/>
    <xf numFmtId="2" fontId="1" fillId="0" borderId="0" xfId="0" applyNumberFormat="1" applyFont="1" applyAlignment="1">
      <alignment vertical="center"/>
    </xf>
    <xf numFmtId="0" fontId="12" fillId="14" borderId="1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" fontId="0" fillId="0" borderId="1" xfId="0" applyNumberFormat="1" applyBorder="1"/>
    <xf numFmtId="0" fontId="4" fillId="0" borderId="1" xfId="1" applyBorder="1"/>
    <xf numFmtId="0" fontId="4" fillId="0" borderId="1" xfId="1" applyBorder="1" applyAlignment="1">
      <alignment vertical="top"/>
    </xf>
    <xf numFmtId="9" fontId="0" fillId="0" borderId="0" xfId="0" applyNumberFormat="1"/>
    <xf numFmtId="0" fontId="0" fillId="25" borderId="0" xfId="0" applyFill="1"/>
    <xf numFmtId="1" fontId="0" fillId="18" borderId="0" xfId="0" applyNumberFormat="1" applyFill="1" applyAlignment="1">
      <alignment horizontal="center"/>
    </xf>
    <xf numFmtId="1" fontId="0" fillId="19" borderId="0" xfId="0" applyNumberFormat="1" applyFill="1" applyAlignment="1">
      <alignment horizontal="center"/>
    </xf>
    <xf numFmtId="1" fontId="0" fillId="15" borderId="0" xfId="0" applyNumberFormat="1" applyFill="1" applyAlignment="1">
      <alignment horizontal="center"/>
    </xf>
    <xf numFmtId="1" fontId="0" fillId="8" borderId="0" xfId="0" applyNumberFormat="1" applyFill="1" applyAlignment="1">
      <alignment horizontal="center"/>
    </xf>
    <xf numFmtId="1" fontId="14" fillId="31" borderId="0" xfId="0" applyNumberFormat="1" applyFont="1" applyFill="1" applyAlignment="1">
      <alignment horizontal="center" vertical="center" wrapText="1"/>
    </xf>
    <xf numFmtId="0" fontId="14" fillId="31" borderId="0" xfId="0" applyFont="1" applyFill="1"/>
    <xf numFmtId="0" fontId="14" fillId="31" borderId="0" xfId="0" applyFont="1" applyFill="1" applyAlignment="1">
      <alignment vertical="center"/>
    </xf>
    <xf numFmtId="0" fontId="14" fillId="31" borderId="0" xfId="0" applyFont="1" applyFill="1" applyAlignment="1">
      <alignment horizontal="center" vertical="center"/>
    </xf>
    <xf numFmtId="1" fontId="14" fillId="32" borderId="0" xfId="0" applyNumberFormat="1" applyFont="1" applyFill="1" applyAlignment="1">
      <alignment horizontal="center" vertical="center" wrapText="1"/>
    </xf>
    <xf numFmtId="0" fontId="14" fillId="32" borderId="0" xfId="0" applyFont="1" applyFill="1"/>
    <xf numFmtId="0" fontId="14" fillId="32" borderId="0" xfId="0" applyFont="1" applyFill="1" applyAlignment="1">
      <alignment vertical="center"/>
    </xf>
    <xf numFmtId="0" fontId="14" fillId="32" borderId="0" xfId="0" applyFont="1" applyFill="1" applyAlignment="1">
      <alignment horizontal="center" vertical="center"/>
    </xf>
    <xf numFmtId="1" fontId="14" fillId="30" borderId="0" xfId="0" applyNumberFormat="1" applyFont="1" applyFill="1" applyAlignment="1">
      <alignment horizontal="center" vertical="center" wrapText="1"/>
    </xf>
    <xf numFmtId="0" fontId="14" fillId="30" borderId="0" xfId="0" applyFont="1" applyFill="1"/>
    <xf numFmtId="0" fontId="14" fillId="30" borderId="0" xfId="0" applyFont="1" applyFill="1" applyAlignment="1">
      <alignment horizontal="center" vertical="center"/>
    </xf>
    <xf numFmtId="0" fontId="14" fillId="30" borderId="0" xfId="0" applyFont="1" applyFill="1" applyAlignment="1">
      <alignment horizontal="left" vertical="center"/>
    </xf>
    <xf numFmtId="0" fontId="14" fillId="12" borderId="0" xfId="0" applyFont="1" applyFill="1" applyAlignment="1">
      <alignment horizontal="left" vertical="center"/>
    </xf>
    <xf numFmtId="1" fontId="14" fillId="12" borderId="0" xfId="0" applyNumberFormat="1" applyFont="1" applyFill="1" applyAlignment="1">
      <alignment horizontal="center" vertical="center" wrapText="1"/>
    </xf>
    <xf numFmtId="0" fontId="14" fillId="12" borderId="0" xfId="0" applyFont="1" applyFill="1"/>
    <xf numFmtId="0" fontId="14" fillId="12" borderId="0" xfId="0" applyFont="1" applyFill="1" applyAlignment="1">
      <alignment horizontal="center" vertical="center"/>
    </xf>
    <xf numFmtId="1" fontId="14" fillId="23" borderId="0" xfId="0" applyNumberFormat="1" applyFont="1" applyFill="1" applyAlignment="1">
      <alignment horizontal="center" vertical="center" wrapText="1"/>
    </xf>
    <xf numFmtId="0" fontId="14" fillId="23" borderId="0" xfId="0" applyFont="1" applyFill="1"/>
    <xf numFmtId="0" fontId="14" fillId="23" borderId="0" xfId="0" applyFont="1" applyFill="1" applyAlignment="1">
      <alignment horizontal="left" vertical="center"/>
    </xf>
    <xf numFmtId="0" fontId="14" fillId="23" borderId="0" xfId="0" applyFont="1" applyFill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left" vertical="top"/>
    </xf>
    <xf numFmtId="2" fontId="1" fillId="15" borderId="0" xfId="0" applyNumberFormat="1" applyFont="1" applyFill="1" applyAlignment="1">
      <alignment horizontal="center" vertical="center"/>
    </xf>
    <xf numFmtId="1" fontId="1" fillId="15" borderId="0" xfId="0" applyNumberFormat="1" applyFont="1" applyFill="1" applyAlignment="1">
      <alignment horizontal="center" vertical="top"/>
    </xf>
    <xf numFmtId="1" fontId="1" fillId="17" borderId="0" xfId="0" applyNumberFormat="1" applyFont="1" applyFill="1" applyAlignment="1">
      <alignment horizontal="center" vertical="center" wrapText="1"/>
    </xf>
    <xf numFmtId="1" fontId="1" fillId="23" borderId="0" xfId="0" applyNumberFormat="1" applyFont="1" applyFill="1" applyAlignment="1">
      <alignment horizontal="center" vertical="center" wrapText="1"/>
    </xf>
    <xf numFmtId="1" fontId="1" fillId="8" borderId="0" xfId="0" applyNumberFormat="1" applyFont="1" applyFill="1" applyAlignment="1">
      <alignment horizontal="center" vertical="center" wrapText="1"/>
    </xf>
    <xf numFmtId="1" fontId="15" fillId="16" borderId="0" xfId="0" applyNumberFormat="1" applyFont="1" applyFill="1" applyAlignment="1">
      <alignment horizontal="center" vertical="center" wrapText="1"/>
    </xf>
    <xf numFmtId="1" fontId="11" fillId="10" borderId="0" xfId="0" applyNumberFormat="1" applyFont="1" applyFill="1" applyAlignment="1">
      <alignment horizontal="center" vertical="center" wrapText="1"/>
    </xf>
    <xf numFmtId="1" fontId="1" fillId="27" borderId="0" xfId="0" applyNumberFormat="1" applyFont="1" applyFill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Fill="1" applyBorder="1"/>
    <xf numFmtId="0" fontId="1" fillId="0" borderId="6" xfId="0" applyFont="1" applyBorder="1"/>
    <xf numFmtId="0" fontId="0" fillId="33" borderId="1" xfId="0" applyFill="1" applyBorder="1"/>
    <xf numFmtId="0" fontId="0" fillId="34" borderId="1" xfId="0" applyFill="1" applyBorder="1"/>
    <xf numFmtId="0" fontId="0" fillId="35" borderId="1" xfId="0" applyFill="1" applyBorder="1"/>
    <xf numFmtId="0" fontId="0" fillId="0" borderId="9" xfId="0" applyFill="1" applyBorder="1"/>
    <xf numFmtId="0" fontId="0" fillId="6" borderId="9" xfId="0" applyFill="1" applyBorder="1"/>
    <xf numFmtId="0" fontId="0" fillId="0" borderId="1" xfId="0" applyFill="1" applyBorder="1" applyAlignment="1">
      <alignment horizontal="center" vertical="top"/>
    </xf>
    <xf numFmtId="0" fontId="0" fillId="10" borderId="1" xfId="0" applyFill="1" applyBorder="1"/>
    <xf numFmtId="0" fontId="0" fillId="35" borderId="7" xfId="0" applyFill="1" applyBorder="1"/>
    <xf numFmtId="0" fontId="0" fillId="6" borderId="10" xfId="0" applyFill="1" applyBorder="1"/>
    <xf numFmtId="0" fontId="0" fillId="0" borderId="18" xfId="0" applyBorder="1"/>
    <xf numFmtId="0" fontId="6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2" fontId="0" fillId="0" borderId="1" xfId="0" applyNumberFormat="1" applyFill="1" applyBorder="1" applyAlignment="1">
      <alignment horizontal="right" vertical="top"/>
    </xf>
    <xf numFmtId="2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top"/>
    </xf>
    <xf numFmtId="1" fontId="0" fillId="0" borderId="1" xfId="0" applyNumberFormat="1" applyFill="1" applyBorder="1" applyAlignment="1">
      <alignment horizontal="right" vertical="top"/>
    </xf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 vertical="center"/>
    </xf>
    <xf numFmtId="0" fontId="12" fillId="14" borderId="5" xfId="0" applyFont="1" applyFill="1" applyBorder="1" applyAlignment="1">
      <alignment horizontal="center" wrapText="1"/>
    </xf>
    <xf numFmtId="0" fontId="12" fillId="14" borderId="22" xfId="0" applyFont="1" applyFill="1" applyBorder="1" applyAlignment="1">
      <alignment horizontal="center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3" xfId="0" applyBorder="1"/>
    <xf numFmtId="9" fontId="0" fillId="25" borderId="14" xfId="0" applyNumberFormat="1" applyFill="1" applyBorder="1"/>
    <xf numFmtId="0" fontId="0" fillId="0" borderId="14" xfId="0" applyBorder="1"/>
    <xf numFmtId="0" fontId="0" fillId="25" borderId="15" xfId="0" applyFill="1" applyBorder="1"/>
    <xf numFmtId="0" fontId="0" fillId="0" borderId="20" xfId="0" applyBorder="1"/>
    <xf numFmtId="0" fontId="0" fillId="0" borderId="23" xfId="0" applyBorder="1"/>
    <xf numFmtId="0" fontId="0" fillId="0" borderId="0" xfId="0" applyBorder="1" applyAlignment="1">
      <alignment horizontal="left" vertical="top"/>
    </xf>
    <xf numFmtId="0" fontId="4" fillId="0" borderId="0" xfId="1" applyBorder="1"/>
    <xf numFmtId="0" fontId="12" fillId="14" borderId="4" xfId="0" applyFont="1" applyFill="1" applyBorder="1" applyAlignment="1">
      <alignment horizontal="center" wrapText="1"/>
    </xf>
    <xf numFmtId="164" fontId="0" fillId="0" borderId="1" xfId="0" applyNumberFormat="1" applyFill="1" applyBorder="1"/>
    <xf numFmtId="164" fontId="0" fillId="0" borderId="6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0" fontId="0" fillId="0" borderId="20" xfId="0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0" fillId="5" borderId="6" xfId="0" applyFill="1" applyBorder="1"/>
    <xf numFmtId="0" fontId="0" fillId="5" borderId="7" xfId="0" applyFill="1" applyBorder="1"/>
    <xf numFmtId="0" fontId="0" fillId="35" borderId="20" xfId="0" applyFill="1" applyBorder="1"/>
    <xf numFmtId="0" fontId="0" fillId="7" borderId="6" xfId="0" applyFill="1" applyBorder="1"/>
    <xf numFmtId="0" fontId="0" fillId="7" borderId="7" xfId="0" applyFill="1" applyBorder="1"/>
    <xf numFmtId="0" fontId="0" fillId="34" borderId="6" xfId="0" applyFill="1" applyBorder="1"/>
    <xf numFmtId="0" fontId="0" fillId="34" borderId="7" xfId="0" applyFill="1" applyBorder="1"/>
    <xf numFmtId="171" fontId="0" fillId="0" borderId="1" xfId="0" applyNumberFormat="1" applyFill="1" applyBorder="1" applyAlignment="1">
      <alignment horizontal="center" vertical="center"/>
    </xf>
    <xf numFmtId="1" fontId="0" fillId="25" borderId="0" xfId="0" applyNumberFormat="1" applyFill="1" applyAlignment="1">
      <alignment horizontal="center"/>
    </xf>
    <xf numFmtId="0" fontId="0" fillId="10" borderId="6" xfId="0" applyFill="1" applyBorder="1"/>
    <xf numFmtId="2" fontId="0" fillId="10" borderId="1" xfId="0" applyNumberFormat="1" applyFill="1" applyBorder="1" applyAlignment="1">
      <alignment horizontal="right" vertical="center"/>
    </xf>
    <xf numFmtId="0" fontId="0" fillId="10" borderId="7" xfId="0" applyFill="1" applyBorder="1"/>
    <xf numFmtId="1" fontId="1" fillId="10" borderId="1" xfId="0" applyNumberFormat="1" applyFont="1" applyFill="1" applyBorder="1" applyAlignment="1">
      <alignment horizontal="right" vertical="center"/>
    </xf>
    <xf numFmtId="0" fontId="0" fillId="10" borderId="1" xfId="0" applyFill="1" applyBorder="1" applyAlignment="1">
      <alignment horizontal="center"/>
    </xf>
    <xf numFmtId="167" fontId="0" fillId="0" borderId="1" xfId="0" applyNumberFormat="1" applyFill="1" applyBorder="1"/>
    <xf numFmtId="0" fontId="0" fillId="2" borderId="6" xfId="0" applyFill="1" applyBorder="1"/>
    <xf numFmtId="0" fontId="4" fillId="2" borderId="1" xfId="1" applyFill="1" applyBorder="1" applyAlignment="1">
      <alignment horizontal="left" vertical="top"/>
    </xf>
    <xf numFmtId="0" fontId="0" fillId="2" borderId="1" xfId="0" applyFill="1" applyBorder="1"/>
    <xf numFmtId="0" fontId="4" fillId="2" borderId="1" xfId="1" applyFill="1" applyBorder="1" applyAlignment="1">
      <alignment vertical="top"/>
    </xf>
    <xf numFmtId="0" fontId="4" fillId="2" borderId="1" xfId="1" applyFill="1" applyBorder="1"/>
    <xf numFmtId="0" fontId="0" fillId="2" borderId="7" xfId="0" applyFill="1" applyBorder="1"/>
    <xf numFmtId="164" fontId="0" fillId="10" borderId="1" xfId="0" applyNumberFormat="1" applyFill="1" applyBorder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/>
    <xf numFmtId="1" fontId="0" fillId="36" borderId="0" xfId="0" applyNumberFormat="1" applyFill="1" applyAlignment="1">
      <alignment horizontal="center"/>
    </xf>
    <xf numFmtId="0" fontId="0" fillId="0" borderId="7" xfId="0" applyFill="1" applyBorder="1"/>
    <xf numFmtId="167" fontId="3" fillId="0" borderId="1" xfId="0" applyNumberFormat="1" applyFont="1" applyBorder="1" applyAlignment="1">
      <alignment horizontal="left" vertical="top"/>
    </xf>
    <xf numFmtId="164" fontId="0" fillId="0" borderId="1" xfId="0" applyNumberFormat="1" applyBorder="1"/>
    <xf numFmtId="167" fontId="0" fillId="0" borderId="1" xfId="0" applyNumberFormat="1" applyBorder="1"/>
    <xf numFmtId="164" fontId="0" fillId="0" borderId="7" xfId="0" applyNumberFormat="1" applyBorder="1"/>
    <xf numFmtId="0" fontId="0" fillId="24" borderId="0" xfId="0" applyFill="1"/>
    <xf numFmtId="0" fontId="0" fillId="37" borderId="0" xfId="0" applyFill="1"/>
    <xf numFmtId="0" fontId="0" fillId="37" borderId="0" xfId="0" applyFill="1" applyAlignment="1">
      <alignment horizontal="center" vertical="center"/>
    </xf>
    <xf numFmtId="0" fontId="14" fillId="0" borderId="0" xfId="0" applyFont="1" applyFill="1"/>
    <xf numFmtId="0" fontId="14" fillId="38" borderId="0" xfId="0" applyFont="1" applyFill="1"/>
    <xf numFmtId="0" fontId="14" fillId="38" borderId="0" xfId="0" applyFont="1" applyFill="1" applyAlignment="1">
      <alignment horizontal="center" vertical="center"/>
    </xf>
    <xf numFmtId="2" fontId="0" fillId="0" borderId="0" xfId="0" applyNumberFormat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/>
    </xf>
    <xf numFmtId="169" fontId="18" fillId="0" borderId="0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0" fontId="18" fillId="0" borderId="0" xfId="0" applyFont="1" applyFill="1"/>
    <xf numFmtId="168" fontId="0" fillId="0" borderId="1" xfId="0" applyNumberFormat="1" applyFill="1" applyBorder="1"/>
    <xf numFmtId="0" fontId="17" fillId="0" borderId="1" xfId="0" applyFont="1" applyFill="1" applyBorder="1" applyAlignment="1">
      <alignment horizontal="left"/>
    </xf>
    <xf numFmtId="169" fontId="17" fillId="0" borderId="1" xfId="0" applyNumberFormat="1" applyFont="1" applyFill="1" applyBorder="1"/>
    <xf numFmtId="0" fontId="18" fillId="0" borderId="1" xfId="0" applyFont="1" applyFill="1" applyBorder="1" applyAlignment="1">
      <alignment horizontal="left"/>
    </xf>
    <xf numFmtId="169" fontId="18" fillId="0" borderId="1" xfId="0" applyNumberFormat="1" applyFont="1" applyFill="1" applyBorder="1"/>
    <xf numFmtId="0" fontId="19" fillId="0" borderId="1" xfId="0" applyFont="1" applyFill="1" applyBorder="1" applyAlignment="1">
      <alignment horizontal="left"/>
    </xf>
    <xf numFmtId="167" fontId="18" fillId="0" borderId="1" xfId="0" applyNumberFormat="1" applyFont="1" applyFill="1" applyBorder="1" applyAlignment="1">
      <alignment horizontal="center"/>
    </xf>
    <xf numFmtId="167" fontId="17" fillId="0" borderId="1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7" fontId="0" fillId="0" borderId="1" xfId="0" applyNumberFormat="1" applyFill="1" applyBorder="1" applyAlignment="1">
      <alignment horizontal="left" vertical="top"/>
    </xf>
    <xf numFmtId="167" fontId="0" fillId="13" borderId="1" xfId="0" applyNumberFormat="1" applyFill="1" applyBorder="1" applyAlignment="1">
      <alignment horizontal="center" vertical="top"/>
    </xf>
    <xf numFmtId="0" fontId="17" fillId="40" borderId="1" xfId="0" applyFont="1" applyFill="1" applyBorder="1" applyAlignment="1">
      <alignment horizontal="left"/>
    </xf>
    <xf numFmtId="0" fontId="18" fillId="40" borderId="1" xfId="0" applyFont="1" applyFill="1" applyBorder="1" applyAlignment="1">
      <alignment horizontal="left"/>
    </xf>
    <xf numFmtId="0" fontId="21" fillId="40" borderId="1" xfId="0" applyFont="1" applyFill="1" applyBorder="1" applyAlignment="1">
      <alignment horizontal="left"/>
    </xf>
    <xf numFmtId="169" fontId="18" fillId="40" borderId="1" xfId="0" applyNumberFormat="1" applyFont="1" applyFill="1" applyBorder="1"/>
    <xf numFmtId="169" fontId="21" fillId="40" borderId="1" xfId="0" applyNumberFormat="1" applyFont="1" applyFill="1" applyBorder="1"/>
    <xf numFmtId="169" fontId="20" fillId="40" borderId="1" xfId="0" applyNumberFormat="1" applyFont="1" applyFill="1" applyBorder="1"/>
    <xf numFmtId="9" fontId="0" fillId="10" borderId="16" xfId="2" applyFont="1" applyFill="1" applyBorder="1" applyAlignment="1"/>
    <xf numFmtId="9" fontId="0" fillId="10" borderId="24" xfId="0" applyNumberFormat="1" applyFont="1" applyFill="1" applyBorder="1" applyAlignment="1"/>
    <xf numFmtId="167" fontId="18" fillId="40" borderId="1" xfId="0" applyNumberFormat="1" applyFont="1" applyFill="1" applyBorder="1" applyAlignment="1">
      <alignment horizontal="center"/>
    </xf>
    <xf numFmtId="169" fontId="21" fillId="0" borderId="0" xfId="0" applyNumberFormat="1" applyFont="1" applyFill="1" applyBorder="1"/>
    <xf numFmtId="167" fontId="0" fillId="10" borderId="1" xfId="0" applyNumberFormat="1" applyFill="1" applyBorder="1"/>
    <xf numFmtId="169" fontId="18" fillId="39" borderId="25" xfId="0" applyNumberFormat="1" applyFont="1" applyFill="1" applyBorder="1"/>
    <xf numFmtId="0" fontId="0" fillId="0" borderId="20" xfId="0" applyFill="1" applyBorder="1" applyAlignment="1">
      <alignment horizontal="left" vertical="top"/>
    </xf>
    <xf numFmtId="0" fontId="1" fillId="0" borderId="1" xfId="0" applyFont="1" applyBorder="1"/>
    <xf numFmtId="0" fontId="22" fillId="40" borderId="1" xfId="0" applyFont="1" applyFill="1" applyBorder="1"/>
    <xf numFmtId="1" fontId="0" fillId="36" borderId="0" xfId="0" applyNumberFormat="1" applyFill="1" applyAlignment="1">
      <alignment horizontal="center" vertical="center"/>
    </xf>
    <xf numFmtId="167" fontId="0" fillId="0" borderId="0" xfId="0" applyNumberFormat="1"/>
    <xf numFmtId="167" fontId="0" fillId="13" borderId="1" xfId="0" applyNumberForma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172" fontId="0" fillId="0" borderId="0" xfId="0" applyNumberFormat="1" applyFill="1"/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/>
    <xf numFmtId="164" fontId="0" fillId="0" borderId="1" xfId="0" applyNumberFormat="1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left" vertical="top" wrapText="1"/>
    </xf>
    <xf numFmtId="1" fontId="0" fillId="42" borderId="0" xfId="0" applyNumberFormat="1" applyFill="1" applyAlignment="1">
      <alignment horizontal="center" vertical="center" wrapText="1"/>
    </xf>
    <xf numFmtId="0" fontId="0" fillId="42" borderId="0" xfId="0" applyFill="1"/>
    <xf numFmtId="0" fontId="0" fillId="42" borderId="0" xfId="0" applyFill="1" applyAlignment="1">
      <alignment horizontal="center" vertical="center"/>
    </xf>
    <xf numFmtId="168" fontId="1" fillId="0" borderId="0" xfId="0" applyNumberFormat="1" applyFont="1" applyAlignment="1">
      <alignment horizontal="left" vertical="top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168" fontId="1" fillId="0" borderId="0" xfId="0" applyNumberFormat="1" applyFont="1"/>
    <xf numFmtId="173" fontId="0" fillId="0" borderId="0" xfId="0" applyNumberFormat="1"/>
    <xf numFmtId="174" fontId="0" fillId="0" borderId="0" xfId="0" applyNumberFormat="1"/>
    <xf numFmtId="169" fontId="18" fillId="46" borderId="0" xfId="0" applyNumberFormat="1" applyFont="1" applyFill="1" applyBorder="1"/>
    <xf numFmtId="1" fontId="18" fillId="46" borderId="0" xfId="0" applyNumberFormat="1" applyFont="1" applyFill="1" applyBorder="1" applyAlignment="1">
      <alignment horizontal="center"/>
    </xf>
    <xf numFmtId="169" fontId="18" fillId="41" borderId="0" xfId="0" applyNumberFormat="1" applyFont="1" applyFill="1" applyBorder="1"/>
    <xf numFmtId="169" fontId="18" fillId="43" borderId="0" xfId="0" applyNumberFormat="1" applyFont="1" applyFill="1" applyBorder="1"/>
    <xf numFmtId="0" fontId="23" fillId="7" borderId="0" xfId="0" applyFont="1" applyFill="1"/>
    <xf numFmtId="169" fontId="18" fillId="44" borderId="0" xfId="0" applyNumberFormat="1" applyFont="1" applyFill="1" applyBorder="1"/>
    <xf numFmtId="0" fontId="23" fillId="42" borderId="0" xfId="0" applyFont="1" applyFill="1"/>
    <xf numFmtId="169" fontId="18" fillId="45" borderId="0" xfId="0" applyNumberFormat="1" applyFont="1" applyFill="1" applyBorder="1"/>
    <xf numFmtId="167" fontId="1" fillId="0" borderId="0" xfId="0" applyNumberFormat="1" applyFont="1"/>
    <xf numFmtId="0" fontId="8" fillId="0" borderId="1" xfId="0" applyFont="1" applyFill="1" applyBorder="1" applyAlignment="1">
      <alignment horizontal="left" vertical="top"/>
    </xf>
    <xf numFmtId="2" fontId="0" fillId="0" borderId="0" xfId="0" applyNumberFormat="1" applyFill="1"/>
    <xf numFmtId="1" fontId="1" fillId="0" borderId="0" xfId="0" applyNumberFormat="1" applyFont="1" applyFill="1"/>
    <xf numFmtId="2" fontId="1" fillId="0" borderId="0" xfId="0" applyNumberFormat="1" applyFont="1" applyFill="1" applyBorder="1"/>
    <xf numFmtId="2" fontId="1" fillId="0" borderId="0" xfId="0" applyNumberFormat="1" applyFont="1" applyFill="1" applyAlignment="1">
      <alignment vertical="center"/>
    </xf>
    <xf numFmtId="170" fontId="0" fillId="0" borderId="0" xfId="0" applyNumberFormat="1" applyFill="1"/>
    <xf numFmtId="0" fontId="1" fillId="13" borderId="1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wrapText="1"/>
    </xf>
    <xf numFmtId="175" fontId="0" fillId="9" borderId="1" xfId="0" applyNumberFormat="1" applyFill="1" applyBorder="1" applyAlignment="1">
      <alignment horizontal="left" vertical="top"/>
    </xf>
    <xf numFmtId="176" fontId="0" fillId="9" borderId="1" xfId="0" applyNumberFormat="1" applyFill="1" applyBorder="1" applyAlignment="1">
      <alignment horizontal="left" vertical="top"/>
    </xf>
    <xf numFmtId="164" fontId="0" fillId="0" borderId="1" xfId="0" applyNumberFormat="1" applyFill="1" applyBorder="1" applyAlignment="1">
      <alignment horizontal="center" vertical="top"/>
    </xf>
    <xf numFmtId="177" fontId="0" fillId="9" borderId="1" xfId="0" applyNumberFormat="1" applyFill="1" applyBorder="1" applyAlignment="1">
      <alignment horizontal="left" vertical="top"/>
    </xf>
    <xf numFmtId="164" fontId="5" fillId="13" borderId="1" xfId="0" applyNumberFormat="1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left" vertical="top"/>
    </xf>
    <xf numFmtId="0" fontId="5" fillId="9" borderId="2" xfId="0" applyFont="1" applyFill="1" applyBorder="1" applyAlignment="1">
      <alignment horizontal="left" vertical="top"/>
    </xf>
    <xf numFmtId="0" fontId="10" fillId="0" borderId="0" xfId="0" applyFont="1" applyFill="1"/>
    <xf numFmtId="164" fontId="10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9" fontId="0" fillId="0" borderId="0" xfId="2" applyFont="1" applyFill="1"/>
    <xf numFmtId="164" fontId="0" fillId="43" borderId="1" xfId="0" applyNumberFormat="1" applyFill="1" applyBorder="1" applyAlignment="1">
      <alignment horizontal="left" vertical="top"/>
    </xf>
    <xf numFmtId="178" fontId="0" fillId="43" borderId="1" xfId="0" applyNumberFormat="1" applyFill="1" applyBorder="1" applyAlignment="1">
      <alignment horizontal="left" vertical="top"/>
    </xf>
    <xf numFmtId="0" fontId="0" fillId="0" borderId="1" xfId="0" quotePrefix="1" applyFill="1" applyBorder="1" applyAlignment="1">
      <alignment horizontal="left" vertical="top" wrapText="1"/>
    </xf>
    <xf numFmtId="0" fontId="5" fillId="0" borderId="0" xfId="0" applyFont="1" applyFill="1"/>
    <xf numFmtId="1" fontId="0" fillId="9" borderId="1" xfId="0" applyNumberFormat="1" applyFill="1" applyBorder="1" applyAlignment="1">
      <alignment horizontal="center" vertical="top"/>
    </xf>
    <xf numFmtId="9" fontId="5" fillId="9" borderId="1" xfId="0" applyNumberFormat="1" applyFont="1" applyFill="1" applyBorder="1" applyAlignment="1">
      <alignment horizontal="center" vertical="top"/>
    </xf>
    <xf numFmtId="1" fontId="1" fillId="13" borderId="1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left"/>
    </xf>
    <xf numFmtId="0" fontId="5" fillId="9" borderId="1" xfId="0" applyFont="1" applyFill="1" applyBorder="1" applyAlignment="1">
      <alignment horizontal="left" vertical="top"/>
    </xf>
    <xf numFmtId="0" fontId="5" fillId="0" borderId="1" xfId="0" applyFont="1" applyBorder="1"/>
    <xf numFmtId="0" fontId="5" fillId="9" borderId="0" xfId="0" applyFont="1" applyFill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26" xfId="0" applyFont="1" applyBorder="1" applyAlignment="1"/>
    <xf numFmtId="0" fontId="0" fillId="0" borderId="1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0" fillId="3" borderId="7" xfId="0" applyFill="1" applyBorder="1"/>
    <xf numFmtId="0" fontId="0" fillId="0" borderId="6" xfId="0" applyFill="1" applyBorder="1"/>
    <xf numFmtId="0" fontId="0" fillId="0" borderId="19" xfId="0" applyBorder="1"/>
    <xf numFmtId="0" fontId="0" fillId="3" borderId="21" xfId="0" applyFill="1" applyBorder="1"/>
    <xf numFmtId="0" fontId="0" fillId="0" borderId="7" xfId="0" applyFill="1" applyBorder="1" applyAlignment="1">
      <alignment horizontal="center" vertical="top"/>
    </xf>
    <xf numFmtId="0" fontId="0" fillId="4" borderId="6" xfId="0" applyFill="1" applyBorder="1"/>
    <xf numFmtId="0" fontId="0" fillId="4" borderId="7" xfId="0" applyFill="1" applyBorder="1"/>
    <xf numFmtId="0" fontId="0" fillId="0" borderId="21" xfId="0" applyBorder="1"/>
    <xf numFmtId="0" fontId="0" fillId="6" borderId="7" xfId="0" applyFill="1" applyBorder="1"/>
    <xf numFmtId="0" fontId="0" fillId="6" borderId="6" xfId="0" applyFill="1" applyBorder="1"/>
    <xf numFmtId="0" fontId="0" fillId="6" borderId="19" xfId="0" applyFill="1" applyBorder="1"/>
    <xf numFmtId="0" fontId="0" fillId="0" borderId="20" xfId="0" applyFill="1" applyBorder="1"/>
    <xf numFmtId="0" fontId="0" fillId="6" borderId="20" xfId="0" applyFill="1" applyBorder="1"/>
    <xf numFmtId="0" fontId="0" fillId="8" borderId="7" xfId="0" applyFill="1" applyBorder="1"/>
    <xf numFmtId="0" fontId="0" fillId="8" borderId="6" xfId="0" applyFill="1" applyBorder="1"/>
    <xf numFmtId="0" fontId="0" fillId="35" borderId="6" xfId="0" applyFill="1" applyBorder="1"/>
    <xf numFmtId="0" fontId="0" fillId="35" borderId="19" xfId="0" applyFill="1" applyBorder="1"/>
    <xf numFmtId="0" fontId="0" fillId="0" borderId="10" xfId="0" applyFill="1" applyBorder="1"/>
    <xf numFmtId="0" fontId="0" fillId="0" borderId="8" xfId="0" applyFill="1" applyBorder="1"/>
    <xf numFmtId="0" fontId="0" fillId="0" borderId="27" xfId="0" applyFill="1" applyBorder="1"/>
    <xf numFmtId="0" fontId="0" fillId="2" borderId="9" xfId="0" applyFill="1" applyBorder="1"/>
    <xf numFmtId="0" fontId="0" fillId="0" borderId="28" xfId="0" applyBorder="1"/>
    <xf numFmtId="1" fontId="0" fillId="15" borderId="0" xfId="0" applyNumberFormat="1" applyFill="1" applyAlignment="1">
      <alignment horizontal="center" vertical="center"/>
    </xf>
    <xf numFmtId="0" fontId="5" fillId="9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0" fillId="23" borderId="0" xfId="0" applyFill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0" fillId="0" borderId="1" xfId="0" quotePrefix="1" applyFill="1" applyBorder="1" applyAlignment="1">
      <alignment horizontal="center" vertical="top" wrapText="1"/>
    </xf>
    <xf numFmtId="1" fontId="0" fillId="0" borderId="0" xfId="0" applyNumberFormat="1" applyFill="1" applyAlignment="1">
      <alignment horizontal="center" vertical="center" wrapText="1"/>
    </xf>
    <xf numFmtId="1" fontId="0" fillId="47" borderId="0" xfId="0" applyNumberFormat="1" applyFill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2" fontId="0" fillId="0" borderId="1" xfId="0" applyNumberFormat="1" applyFill="1" applyBorder="1" applyAlignment="1">
      <alignment horizontal="center" vertical="top"/>
    </xf>
    <xf numFmtId="0" fontId="4" fillId="0" borderId="0" xfId="1" applyFill="1"/>
    <xf numFmtId="0" fontId="5" fillId="0" borderId="1" xfId="0" applyFont="1" applyFill="1" applyBorder="1" applyAlignment="1">
      <alignment horizontal="left" vertical="top"/>
    </xf>
    <xf numFmtId="175" fontId="0" fillId="0" borderId="1" xfId="0" applyNumberForma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 vertical="top" wrapText="1"/>
    </xf>
    <xf numFmtId="164" fontId="0" fillId="0" borderId="7" xfId="0" applyNumberFormat="1" applyFill="1" applyBorder="1"/>
    <xf numFmtId="0" fontId="0" fillId="0" borderId="2" xfId="0" applyFill="1" applyBorder="1"/>
    <xf numFmtId="164" fontId="0" fillId="0" borderId="0" xfId="0" applyNumberFormat="1" applyFill="1" applyBorder="1"/>
    <xf numFmtId="9" fontId="1" fillId="0" borderId="1" xfId="0" applyNumberFormat="1" applyFont="1" applyFill="1" applyBorder="1" applyAlignment="1">
      <alignment horizontal="left" vertical="top"/>
    </xf>
    <xf numFmtId="9" fontId="0" fillId="0" borderId="0" xfId="0" applyNumberFormat="1" applyFill="1"/>
    <xf numFmtId="0" fontId="1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2" fontId="0" fillId="43" borderId="1" xfId="0" applyNumberFormat="1" applyFill="1" applyBorder="1" applyAlignment="1">
      <alignment horizontal="left" vertical="top"/>
    </xf>
    <xf numFmtId="0" fontId="0" fillId="15" borderId="0" xfId="0" applyFill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10" fillId="0" borderId="15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00FF"/>
      <color rgb="FF660066"/>
      <color rgb="FFCCCC00"/>
      <color rgb="FFFF99CC"/>
      <color rgb="FFCC99FF"/>
      <color rgb="FFFF3300"/>
      <color rgb="FFFFFF66"/>
      <color rgb="FFFF5050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DR16"/>
  <sheetViews>
    <sheetView zoomScale="80" zoomScaleNormal="80" workbookViewId="0">
      <selection activeCell="CA11" sqref="CA11"/>
    </sheetView>
  </sheetViews>
  <sheetFormatPr baseColWidth="10" defaultColWidth="11.5546875" defaultRowHeight="14.4" x14ac:dyDescent="0.3"/>
  <cols>
    <col min="1" max="35" width="2.6640625" customWidth="1"/>
    <col min="36" max="36" width="3" customWidth="1"/>
    <col min="37" max="43" width="2.6640625" customWidth="1"/>
    <col min="44" max="44" width="3.5546875" customWidth="1"/>
    <col min="45" max="50" width="3.33203125" customWidth="1"/>
    <col min="51" max="51" width="3.44140625" customWidth="1"/>
    <col min="52" max="52" width="3" customWidth="1"/>
    <col min="53" max="112" width="2.6640625" customWidth="1"/>
    <col min="113" max="123" width="3.88671875" customWidth="1"/>
  </cols>
  <sheetData>
    <row r="1" spans="1:122" ht="15" thickBot="1" x14ac:dyDescent="0.35"/>
    <row r="2" spans="1:122" ht="16.2" thickBot="1" x14ac:dyDescent="0.35">
      <c r="A2" s="2" t="s">
        <v>82</v>
      </c>
      <c r="B2" s="2"/>
      <c r="C2" s="5"/>
      <c r="D2" s="5"/>
      <c r="E2" s="5"/>
      <c r="F2" s="5"/>
      <c r="G2" s="5"/>
      <c r="H2" s="2" t="s">
        <v>83</v>
      </c>
      <c r="I2" s="5"/>
      <c r="J2" s="5"/>
      <c r="K2" s="5"/>
      <c r="L2" s="5"/>
      <c r="M2" s="5"/>
      <c r="N2" s="5"/>
      <c r="O2" s="5"/>
      <c r="P2" s="5"/>
      <c r="Q2" s="458" t="s">
        <v>283</v>
      </c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60"/>
      <c r="AP2" s="461" t="s">
        <v>11</v>
      </c>
      <c r="AQ2" s="462"/>
      <c r="AR2" s="458" t="s">
        <v>123</v>
      </c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  <c r="BT2" s="459"/>
      <c r="BU2" s="459"/>
      <c r="BV2" s="459"/>
      <c r="BW2" s="459"/>
      <c r="BX2" s="459"/>
      <c r="BY2" s="459"/>
      <c r="BZ2" s="459"/>
      <c r="CA2" s="459"/>
      <c r="CB2" s="459"/>
      <c r="CC2" s="459"/>
      <c r="CD2" s="459"/>
      <c r="CE2" s="459"/>
      <c r="CF2" s="459"/>
      <c r="CG2" s="459"/>
      <c r="CH2" s="459"/>
      <c r="CI2" s="459"/>
      <c r="CJ2" s="459"/>
      <c r="CK2" s="459"/>
      <c r="CL2" s="459"/>
      <c r="CM2" s="459"/>
      <c r="CN2" s="459"/>
      <c r="CO2" s="459"/>
      <c r="CP2" s="459"/>
      <c r="CQ2" s="459"/>
      <c r="CR2" s="459"/>
      <c r="CS2" s="459"/>
      <c r="CT2" s="459"/>
      <c r="CU2" s="459"/>
      <c r="CV2" s="459"/>
      <c r="CW2" s="459"/>
      <c r="CX2" s="459"/>
      <c r="CY2" s="459"/>
      <c r="CZ2" s="459"/>
      <c r="DA2" s="459"/>
      <c r="DB2" s="459"/>
      <c r="DC2" s="459"/>
      <c r="DD2" s="459"/>
      <c r="DE2" s="459"/>
      <c r="DF2" s="459"/>
      <c r="DG2" s="459"/>
      <c r="DH2" s="459"/>
      <c r="DI2" s="459"/>
      <c r="DJ2" s="459"/>
      <c r="DK2" s="459"/>
      <c r="DL2" s="459"/>
      <c r="DM2" s="460"/>
    </row>
    <row r="3" spans="1:122" x14ac:dyDescent="0.3">
      <c r="A3" s="463" t="s">
        <v>5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5"/>
      <c r="Q3" s="466">
        <v>1</v>
      </c>
      <c r="R3" s="467"/>
      <c r="S3" s="467"/>
      <c r="T3" s="468"/>
      <c r="U3" s="466">
        <v>2</v>
      </c>
      <c r="V3" s="467"/>
      <c r="W3" s="467"/>
      <c r="X3" s="468"/>
      <c r="Y3" s="466">
        <v>3</v>
      </c>
      <c r="Z3" s="467"/>
      <c r="AA3" s="467"/>
      <c r="AB3" s="468"/>
      <c r="AC3" s="466">
        <v>4</v>
      </c>
      <c r="AD3" s="467"/>
      <c r="AE3" s="467"/>
      <c r="AF3" s="468"/>
      <c r="AG3" s="466">
        <v>5</v>
      </c>
      <c r="AH3" s="467"/>
      <c r="AI3" s="467"/>
      <c r="AJ3" s="468"/>
      <c r="AK3" s="466">
        <v>6</v>
      </c>
      <c r="AL3" s="467"/>
      <c r="AM3" s="467"/>
      <c r="AN3" s="468"/>
      <c r="AO3" s="466">
        <v>7</v>
      </c>
      <c r="AP3" s="467"/>
      <c r="AQ3" s="467"/>
      <c r="AR3" s="468"/>
      <c r="AS3" s="469">
        <v>8</v>
      </c>
      <c r="AT3" s="470"/>
      <c r="AU3" s="470"/>
      <c r="AV3" s="471"/>
      <c r="AW3" s="466">
        <v>9</v>
      </c>
      <c r="AX3" s="467"/>
      <c r="AY3" s="467"/>
      <c r="AZ3" s="468"/>
      <c r="BA3" s="469">
        <v>10</v>
      </c>
      <c r="BB3" s="470"/>
      <c r="BC3" s="470"/>
      <c r="BD3" s="471"/>
      <c r="BE3" s="466">
        <v>11</v>
      </c>
      <c r="BF3" s="467"/>
      <c r="BG3" s="467"/>
      <c r="BH3" s="468"/>
      <c r="BI3" s="396">
        <v>12</v>
      </c>
      <c r="BJ3" s="396">
        <v>13</v>
      </c>
      <c r="BK3" s="396">
        <v>14</v>
      </c>
      <c r="BL3" s="396">
        <v>15</v>
      </c>
      <c r="BM3" s="396">
        <v>16</v>
      </c>
      <c r="BN3" s="396">
        <v>17</v>
      </c>
      <c r="BO3" s="396">
        <v>18</v>
      </c>
      <c r="BP3" s="396">
        <v>19</v>
      </c>
      <c r="BQ3" s="396">
        <v>20</v>
      </c>
      <c r="BR3" s="396">
        <v>21</v>
      </c>
      <c r="BS3" s="396">
        <v>22</v>
      </c>
      <c r="BT3" s="396">
        <v>23</v>
      </c>
      <c r="BU3" s="396">
        <v>24</v>
      </c>
      <c r="BV3" s="396">
        <v>25</v>
      </c>
      <c r="BW3" s="396">
        <v>26</v>
      </c>
      <c r="BX3" s="396">
        <v>27</v>
      </c>
      <c r="BY3" s="396">
        <v>28</v>
      </c>
      <c r="BZ3" s="396">
        <v>29</v>
      </c>
      <c r="CA3" s="396">
        <v>30</v>
      </c>
      <c r="CB3" s="396">
        <v>31</v>
      </c>
      <c r="CC3" s="396">
        <v>32</v>
      </c>
      <c r="CD3" s="396">
        <v>33</v>
      </c>
      <c r="CE3" s="396">
        <v>34</v>
      </c>
      <c r="CF3" s="396">
        <v>35</v>
      </c>
      <c r="CG3" s="396">
        <v>36</v>
      </c>
      <c r="CH3" s="396">
        <v>37</v>
      </c>
      <c r="CI3" s="396">
        <v>38</v>
      </c>
      <c r="CJ3" s="396">
        <v>39</v>
      </c>
      <c r="CK3" s="396">
        <v>40</v>
      </c>
      <c r="CL3" s="396">
        <v>41</v>
      </c>
      <c r="CM3" s="396">
        <v>42</v>
      </c>
      <c r="CN3" s="396">
        <v>43</v>
      </c>
      <c r="CO3" s="396">
        <v>44</v>
      </c>
      <c r="CP3" s="396">
        <v>45</v>
      </c>
      <c r="CQ3" s="396">
        <v>46</v>
      </c>
      <c r="CR3" s="396">
        <v>47</v>
      </c>
      <c r="CS3" s="396">
        <v>48</v>
      </c>
      <c r="CT3" s="396">
        <v>49</v>
      </c>
      <c r="CU3" s="396">
        <v>50</v>
      </c>
      <c r="CV3" s="396">
        <v>51</v>
      </c>
      <c r="CW3" s="396">
        <v>52</v>
      </c>
      <c r="CX3" s="396">
        <v>53</v>
      </c>
      <c r="CY3" s="396">
        <v>54</v>
      </c>
      <c r="CZ3" s="396">
        <v>55</v>
      </c>
      <c r="DA3" s="396">
        <v>56</v>
      </c>
      <c r="DB3" s="396">
        <v>57</v>
      </c>
      <c r="DC3" s="396">
        <v>58</v>
      </c>
      <c r="DD3" s="396">
        <v>59</v>
      </c>
      <c r="DE3" s="396">
        <v>60</v>
      </c>
      <c r="DF3" s="396">
        <v>61</v>
      </c>
      <c r="DG3" s="396">
        <v>62</v>
      </c>
      <c r="DH3" s="396">
        <v>63</v>
      </c>
      <c r="DI3" s="396">
        <v>64</v>
      </c>
      <c r="DJ3" s="396">
        <v>65</v>
      </c>
      <c r="DK3" s="396">
        <v>66</v>
      </c>
      <c r="DL3" s="396">
        <v>67</v>
      </c>
      <c r="DM3" s="396">
        <v>68</v>
      </c>
      <c r="DN3" s="233"/>
      <c r="DO3" s="233"/>
      <c r="DP3" s="233"/>
      <c r="DQ3" s="233"/>
      <c r="DR3" s="220"/>
    </row>
    <row r="4" spans="1:122" x14ac:dyDescent="0.3">
      <c r="A4" s="472" t="s">
        <v>4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4"/>
      <c r="Q4" s="217">
        <v>1</v>
      </c>
      <c r="R4" s="6">
        <v>2</v>
      </c>
      <c r="S4" s="6">
        <v>3</v>
      </c>
      <c r="T4" s="262">
        <v>4</v>
      </c>
      <c r="U4" s="217">
        <v>1</v>
      </c>
      <c r="V4" s="6">
        <v>2</v>
      </c>
      <c r="W4" s="6">
        <v>3</v>
      </c>
      <c r="X4" s="262">
        <v>4</v>
      </c>
      <c r="Y4" s="217">
        <v>1</v>
      </c>
      <c r="Z4" s="6">
        <v>2</v>
      </c>
      <c r="AA4" s="6">
        <v>3</v>
      </c>
      <c r="AB4" s="262">
        <v>4</v>
      </c>
      <c r="AC4" s="217">
        <v>1</v>
      </c>
      <c r="AD4" s="6">
        <v>2</v>
      </c>
      <c r="AE4" s="6">
        <v>3</v>
      </c>
      <c r="AF4" s="262">
        <v>4</v>
      </c>
      <c r="AG4" s="217">
        <v>1</v>
      </c>
      <c r="AH4" s="6">
        <v>2</v>
      </c>
      <c r="AI4" s="6">
        <v>3</v>
      </c>
      <c r="AJ4" s="262">
        <v>4</v>
      </c>
      <c r="AK4" s="217">
        <v>1</v>
      </c>
      <c r="AL4" s="6">
        <v>2</v>
      </c>
      <c r="AM4" s="6">
        <v>3</v>
      </c>
      <c r="AN4" s="262">
        <v>4</v>
      </c>
      <c r="AO4" s="397">
        <v>1</v>
      </c>
      <c r="AP4" s="398">
        <v>2</v>
      </c>
      <c r="AQ4" s="398">
        <v>3</v>
      </c>
      <c r="AR4" s="399">
        <v>4</v>
      </c>
      <c r="AS4" s="217">
        <v>1</v>
      </c>
      <c r="AT4" s="6">
        <v>2</v>
      </c>
      <c r="AU4" s="6">
        <v>3</v>
      </c>
      <c r="AV4" s="262">
        <v>4</v>
      </c>
      <c r="AW4" s="217">
        <v>1</v>
      </c>
      <c r="AX4" s="6">
        <v>2</v>
      </c>
      <c r="AY4" s="6">
        <v>3</v>
      </c>
      <c r="AZ4" s="262">
        <v>4</v>
      </c>
      <c r="BA4" s="217">
        <v>1</v>
      </c>
      <c r="BB4" s="6">
        <v>2</v>
      </c>
      <c r="BC4" s="6">
        <v>3</v>
      </c>
      <c r="BD4" s="262">
        <v>4</v>
      </c>
      <c r="BE4" s="217">
        <v>1</v>
      </c>
      <c r="BF4" s="6">
        <v>2</v>
      </c>
      <c r="BG4" s="6">
        <v>3</v>
      </c>
      <c r="BH4" s="262">
        <v>4</v>
      </c>
      <c r="BI4" s="260"/>
      <c r="BJ4" s="6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4"/>
      <c r="BV4" s="234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2"/>
    </row>
    <row r="5" spans="1:122" x14ac:dyDescent="0.3">
      <c r="A5" s="472" t="s">
        <v>8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4"/>
      <c r="Q5" s="218"/>
      <c r="R5" s="219"/>
      <c r="S5" s="219"/>
      <c r="T5" s="263"/>
      <c r="U5" s="218"/>
      <c r="V5" s="219"/>
      <c r="W5" s="219"/>
      <c r="X5" s="263"/>
      <c r="Y5" s="218"/>
      <c r="Z5" s="219"/>
      <c r="AA5" s="219"/>
      <c r="AB5" s="263"/>
      <c r="AC5" s="218"/>
      <c r="AD5" s="219"/>
      <c r="AE5" s="219"/>
      <c r="AF5" s="263"/>
      <c r="AG5" s="218"/>
      <c r="AH5" s="219"/>
      <c r="AI5" s="219"/>
      <c r="AJ5" s="263"/>
      <c r="AK5" s="218"/>
      <c r="AL5" s="219"/>
      <c r="AM5" s="219"/>
      <c r="AN5" s="263"/>
      <c r="AO5" s="400"/>
      <c r="AP5" s="401"/>
      <c r="AQ5" s="401"/>
      <c r="AR5" s="402"/>
      <c r="AS5" s="218"/>
      <c r="AT5" s="219"/>
      <c r="AU5" s="219"/>
      <c r="AV5" s="263"/>
      <c r="AW5" s="218"/>
      <c r="AX5" s="219"/>
      <c r="AY5" s="219"/>
      <c r="AZ5" s="263"/>
      <c r="BA5" s="218"/>
      <c r="BB5" s="219"/>
      <c r="BC5" s="219"/>
      <c r="BD5" s="263"/>
      <c r="BE5" s="218"/>
      <c r="BF5" s="219"/>
      <c r="BG5" s="219"/>
      <c r="BH5" s="263"/>
      <c r="BI5" s="261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2"/>
    </row>
    <row r="6" spans="1:122" x14ac:dyDescent="0.3">
      <c r="A6" s="475" t="s">
        <v>10</v>
      </c>
      <c r="B6" s="476"/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7"/>
      <c r="Q6" s="17"/>
      <c r="R6" s="7"/>
      <c r="S6" s="7"/>
      <c r="T6" s="403"/>
      <c r="U6" s="404"/>
      <c r="V6" s="221"/>
      <c r="W6" s="1"/>
      <c r="X6" s="12"/>
      <c r="Y6" s="16"/>
      <c r="Z6" s="1"/>
      <c r="AA6" s="1"/>
      <c r="AB6" s="12"/>
      <c r="AC6" s="16"/>
      <c r="AD6" s="1"/>
      <c r="AE6" s="1"/>
      <c r="AF6" s="12"/>
      <c r="AG6" s="16"/>
      <c r="AH6" s="1"/>
      <c r="AI6" s="1"/>
      <c r="AJ6" s="12"/>
      <c r="AK6" s="16"/>
      <c r="AL6" s="1"/>
      <c r="AM6" s="1"/>
      <c r="AN6" s="12"/>
      <c r="AO6" s="405"/>
      <c r="AP6" s="281"/>
      <c r="AQ6" s="281"/>
      <c r="AR6" s="406"/>
      <c r="AS6" s="17"/>
      <c r="AT6" s="7"/>
      <c r="AU6" s="7"/>
      <c r="AV6" s="407"/>
      <c r="AW6" s="16"/>
      <c r="AX6" s="1"/>
      <c r="AY6" s="1"/>
      <c r="AZ6" s="12"/>
      <c r="BA6" s="16"/>
      <c r="BB6" s="1"/>
      <c r="BC6" s="1"/>
      <c r="BD6" s="12"/>
      <c r="BE6" s="16"/>
      <c r="BF6" s="1"/>
      <c r="BG6" s="1"/>
      <c r="BH6" s="12"/>
      <c r="BI6" s="25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2"/>
    </row>
    <row r="7" spans="1:122" x14ac:dyDescent="0.3">
      <c r="A7" s="475" t="s">
        <v>2</v>
      </c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7"/>
      <c r="Q7" s="16"/>
      <c r="R7" s="1"/>
      <c r="S7" s="1"/>
      <c r="T7" s="12"/>
      <c r="U7" s="408"/>
      <c r="V7" s="8"/>
      <c r="W7" s="8"/>
      <c r="X7" s="409"/>
      <c r="Y7" s="408"/>
      <c r="Z7" s="8"/>
      <c r="AA7" s="1"/>
      <c r="AB7" s="12"/>
      <c r="AC7" s="16"/>
      <c r="AD7" s="1"/>
      <c r="AE7" s="1"/>
      <c r="AF7" s="12"/>
      <c r="AG7" s="16"/>
      <c r="AH7" s="1"/>
      <c r="AI7" s="1"/>
      <c r="AJ7" s="12"/>
      <c r="AK7" s="16"/>
      <c r="AL7" s="1"/>
      <c r="AM7" s="1"/>
      <c r="AN7" s="12"/>
      <c r="AO7" s="405"/>
      <c r="AP7" s="281"/>
      <c r="AQ7" s="281"/>
      <c r="AR7" s="410"/>
      <c r="AS7" s="16"/>
      <c r="AT7" s="1"/>
      <c r="AU7" s="221"/>
      <c r="AV7" s="290"/>
      <c r="AW7" s="16"/>
      <c r="AX7" s="1"/>
      <c r="AY7" s="1"/>
      <c r="AZ7" s="12"/>
      <c r="BA7" s="16"/>
      <c r="BB7" s="1"/>
      <c r="BC7" s="1"/>
      <c r="BD7" s="12"/>
      <c r="BE7" s="16"/>
      <c r="BF7" s="1"/>
      <c r="BG7" s="1"/>
      <c r="BH7" s="12"/>
      <c r="BI7" s="25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2"/>
    </row>
    <row r="8" spans="1:122" x14ac:dyDescent="0.3">
      <c r="A8" s="475" t="s">
        <v>84</v>
      </c>
      <c r="B8" s="476"/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7"/>
      <c r="Q8" s="16"/>
      <c r="R8" s="1"/>
      <c r="S8" s="1"/>
      <c r="T8" s="12"/>
      <c r="U8" s="16"/>
      <c r="V8" s="1"/>
      <c r="W8" s="9"/>
      <c r="X8" s="265"/>
      <c r="Y8" s="264"/>
      <c r="Z8" s="9"/>
      <c r="AA8" s="9"/>
      <c r="AB8" s="265"/>
      <c r="AC8" s="264"/>
      <c r="AD8" s="9"/>
      <c r="AE8" s="1"/>
      <c r="AF8" s="12"/>
      <c r="AG8" s="16"/>
      <c r="AH8" s="1"/>
      <c r="AI8" s="1"/>
      <c r="AJ8" s="12"/>
      <c r="AK8" s="16"/>
      <c r="AL8" s="1"/>
      <c r="AM8" s="1"/>
      <c r="AN8" s="12"/>
      <c r="AO8" s="405"/>
      <c r="AP8" s="281"/>
      <c r="AQ8" s="281"/>
      <c r="AR8" s="410"/>
      <c r="AS8" s="16"/>
      <c r="AT8" s="1"/>
      <c r="AU8" s="1"/>
      <c r="AV8" s="265"/>
      <c r="AW8" s="264"/>
      <c r="AX8" s="9"/>
      <c r="AY8" s="9"/>
      <c r="AZ8" s="265"/>
      <c r="BA8" s="264"/>
      <c r="BB8" s="9"/>
      <c r="BC8" s="9"/>
      <c r="BD8" s="12"/>
      <c r="BE8" s="16"/>
      <c r="BF8" s="1"/>
      <c r="BG8" s="1"/>
      <c r="BH8" s="12"/>
      <c r="BI8" s="25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2"/>
    </row>
    <row r="9" spans="1:122" x14ac:dyDescent="0.3">
      <c r="A9" s="475" t="s">
        <v>3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7"/>
      <c r="Q9" s="16"/>
      <c r="R9" s="1"/>
      <c r="S9" s="1"/>
      <c r="T9" s="12"/>
      <c r="U9" s="16"/>
      <c r="V9" s="1"/>
      <c r="W9" s="1"/>
      <c r="X9" s="12"/>
      <c r="Y9" s="16"/>
      <c r="Z9" s="1"/>
      <c r="AA9" s="1"/>
      <c r="AB9" s="12"/>
      <c r="AC9" s="16"/>
      <c r="AD9" s="1"/>
      <c r="AE9" s="1"/>
      <c r="AF9" s="12"/>
      <c r="AG9" s="16"/>
      <c r="AH9" s="1"/>
      <c r="AI9" s="1"/>
      <c r="AJ9" s="12"/>
      <c r="AK9" s="16"/>
      <c r="AL9" s="1"/>
      <c r="AM9" s="1"/>
      <c r="AN9" s="12"/>
      <c r="AO9" s="405"/>
      <c r="AP9" s="281"/>
      <c r="AQ9" s="281"/>
      <c r="AR9" s="410"/>
      <c r="AS9" s="16"/>
      <c r="AT9" s="1"/>
      <c r="AU9" s="1"/>
      <c r="AV9" s="12"/>
      <c r="AW9" s="16"/>
      <c r="AX9" s="1"/>
      <c r="AY9" s="1"/>
      <c r="AZ9" s="12"/>
      <c r="BA9" s="16"/>
      <c r="BB9" s="1"/>
      <c r="BC9" s="1"/>
      <c r="BD9" s="12"/>
      <c r="BE9" s="16"/>
      <c r="BF9" s="1"/>
      <c r="BG9" s="1"/>
      <c r="BH9" s="12"/>
      <c r="BI9" s="25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2"/>
    </row>
    <row r="10" spans="1:122" x14ac:dyDescent="0.3">
      <c r="A10" s="391"/>
      <c r="B10" s="481" t="s">
        <v>6</v>
      </c>
      <c r="C10" s="481"/>
      <c r="D10" s="481"/>
      <c r="E10" s="481"/>
      <c r="F10" s="481"/>
      <c r="G10" s="481"/>
      <c r="H10" s="481"/>
      <c r="I10" s="481"/>
      <c r="J10" s="481"/>
      <c r="K10" s="481"/>
      <c r="L10" s="481"/>
      <c r="M10" s="481"/>
      <c r="N10" s="481"/>
      <c r="O10" s="481"/>
      <c r="P10" s="482"/>
      <c r="Q10" s="16"/>
      <c r="R10" s="1"/>
      <c r="S10" s="1"/>
      <c r="T10" s="12"/>
      <c r="U10" s="16"/>
      <c r="V10" s="1"/>
      <c r="W10" s="1"/>
      <c r="X10" s="12"/>
      <c r="Y10" s="16"/>
      <c r="Z10" s="1"/>
      <c r="AA10" s="1"/>
      <c r="AB10" s="12"/>
      <c r="AC10" s="16"/>
      <c r="AD10" s="1"/>
      <c r="AE10" s="10"/>
      <c r="AF10" s="290"/>
      <c r="AG10" s="16"/>
      <c r="AH10" s="1"/>
      <c r="AI10" s="1"/>
      <c r="AJ10" s="12"/>
      <c r="AK10" s="16"/>
      <c r="AL10" s="1"/>
      <c r="AM10" s="1"/>
      <c r="AN10" s="12"/>
      <c r="AO10" s="405"/>
      <c r="AP10" s="281"/>
      <c r="AQ10" s="281"/>
      <c r="AR10" s="410"/>
      <c r="AS10" s="16"/>
      <c r="AT10" s="1"/>
      <c r="AU10" s="1"/>
      <c r="AV10" s="12"/>
      <c r="AW10" s="16"/>
      <c r="AX10" s="1"/>
      <c r="AY10" s="1"/>
      <c r="AZ10" s="12"/>
      <c r="BA10" s="16"/>
      <c r="BB10" s="10"/>
      <c r="BC10" s="10"/>
      <c r="BD10" s="268"/>
      <c r="BE10" s="267"/>
      <c r="BF10" s="1"/>
      <c r="BG10" s="1"/>
      <c r="BH10" s="12"/>
      <c r="BI10" s="25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2"/>
    </row>
    <row r="11" spans="1:122" x14ac:dyDescent="0.3">
      <c r="A11" s="222"/>
      <c r="B11" s="481" t="s">
        <v>0</v>
      </c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2"/>
      <c r="Q11" s="16"/>
      <c r="R11" s="1"/>
      <c r="S11" s="1"/>
      <c r="T11" s="12"/>
      <c r="U11" s="16"/>
      <c r="V11" s="1"/>
      <c r="W11" s="1"/>
      <c r="X11" s="12"/>
      <c r="Y11" s="16"/>
      <c r="Z11" s="1"/>
      <c r="AA11" s="1"/>
      <c r="AB11" s="12"/>
      <c r="AC11" s="16"/>
      <c r="AD11" s="1"/>
      <c r="AE11" s="1"/>
      <c r="AF11" s="268"/>
      <c r="AG11" s="267"/>
      <c r="AH11" s="1"/>
      <c r="AI11" s="1"/>
      <c r="AJ11" s="12"/>
      <c r="AK11" s="16"/>
      <c r="AL11" s="1"/>
      <c r="AM11" s="1"/>
      <c r="AN11" s="12"/>
      <c r="AO11" s="405"/>
      <c r="AP11" s="281"/>
      <c r="AQ11" s="281"/>
      <c r="AR11" s="410"/>
      <c r="AS11" s="16"/>
      <c r="AT11" s="1"/>
      <c r="AU11" s="1"/>
      <c r="AV11" s="12"/>
      <c r="AW11" s="16"/>
      <c r="AX11" s="1"/>
      <c r="AY11" s="1"/>
      <c r="AZ11" s="12"/>
      <c r="BA11" s="16"/>
      <c r="BB11" s="1"/>
      <c r="BC11" s="1"/>
      <c r="BD11" s="12"/>
      <c r="BE11" s="16"/>
      <c r="BF11" s="10"/>
      <c r="BG11" s="10"/>
      <c r="BH11" s="12"/>
      <c r="BI11" s="25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0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2"/>
    </row>
    <row r="12" spans="1:122" x14ac:dyDescent="0.3">
      <c r="A12" s="475" t="s">
        <v>284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6"/>
      <c r="O12" s="476"/>
      <c r="P12" s="477"/>
      <c r="Q12" s="16"/>
      <c r="R12" s="1"/>
      <c r="S12" s="1"/>
      <c r="T12" s="12"/>
      <c r="U12" s="16"/>
      <c r="V12" s="1"/>
      <c r="W12" s="1"/>
      <c r="X12" s="12"/>
      <c r="Y12" s="16"/>
      <c r="Z12" s="1"/>
      <c r="AA12" s="1"/>
      <c r="AB12" s="12"/>
      <c r="AC12" s="16"/>
      <c r="AD12" s="1"/>
      <c r="AE12" s="1"/>
      <c r="AF12" s="12"/>
      <c r="AG12" s="16"/>
      <c r="AH12" s="11"/>
      <c r="AI12" s="11"/>
      <c r="AJ12" s="411"/>
      <c r="AK12" s="412"/>
      <c r="AL12" s="11"/>
      <c r="AM12" s="11"/>
      <c r="AN12" s="411"/>
      <c r="AO12" s="413"/>
      <c r="AP12" s="281"/>
      <c r="AQ12" s="281"/>
      <c r="AR12" s="410"/>
      <c r="AS12" s="16"/>
      <c r="AT12" s="1"/>
      <c r="AU12" s="1"/>
      <c r="AV12" s="12"/>
      <c r="AW12" s="16"/>
      <c r="AX12" s="1"/>
      <c r="AY12" s="1"/>
      <c r="AZ12" s="12"/>
      <c r="BA12" s="16"/>
      <c r="BB12" s="1"/>
      <c r="BC12" s="1"/>
      <c r="BD12" s="12"/>
      <c r="BE12" s="16"/>
      <c r="BF12" s="1"/>
      <c r="BG12" s="1"/>
      <c r="BH12" s="290"/>
      <c r="BI12" s="414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22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2"/>
    </row>
    <row r="13" spans="1:122" x14ac:dyDescent="0.3">
      <c r="A13" s="475" t="s">
        <v>285</v>
      </c>
      <c r="B13" s="476"/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476"/>
      <c r="P13" s="477"/>
      <c r="Q13" s="16"/>
      <c r="R13" s="1"/>
      <c r="S13" s="1"/>
      <c r="T13" s="12"/>
      <c r="U13" s="16"/>
      <c r="V13" s="1"/>
      <c r="W13" s="1"/>
      <c r="X13" s="12"/>
      <c r="Y13" s="16"/>
      <c r="Z13" s="1"/>
      <c r="AA13" s="1"/>
      <c r="AB13" s="12"/>
      <c r="AC13" s="16"/>
      <c r="AD13" s="1"/>
      <c r="AE13" s="1"/>
      <c r="AF13" s="12"/>
      <c r="AG13" s="16"/>
      <c r="AH13" s="11"/>
      <c r="AI13" s="223"/>
      <c r="AJ13" s="12"/>
      <c r="AK13" s="16"/>
      <c r="AL13" s="1"/>
      <c r="AM13" s="1"/>
      <c r="AN13" s="12"/>
      <c r="AO13" s="405"/>
      <c r="AP13" s="281"/>
      <c r="AQ13" s="281"/>
      <c r="AR13" s="410"/>
      <c r="AS13" s="16"/>
      <c r="AT13" s="1"/>
      <c r="AU13" s="1"/>
      <c r="AV13" s="12"/>
      <c r="AW13" s="16"/>
      <c r="AX13" s="1"/>
      <c r="AY13" s="1"/>
      <c r="AZ13" s="12"/>
      <c r="BA13" s="16"/>
      <c r="BB13" s="1"/>
      <c r="BC13" s="1"/>
      <c r="BD13" s="12"/>
      <c r="BE13" s="16"/>
      <c r="BF13" s="1"/>
      <c r="BG13" s="1"/>
      <c r="BH13" s="411"/>
      <c r="BI13" s="415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2"/>
    </row>
    <row r="14" spans="1:122" x14ac:dyDescent="0.3">
      <c r="A14" s="475" t="s">
        <v>9</v>
      </c>
      <c r="B14" s="476"/>
      <c r="C14" s="476"/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6"/>
      <c r="O14" s="476"/>
      <c r="P14" s="477"/>
      <c r="Q14" s="16"/>
      <c r="R14" s="1"/>
      <c r="S14" s="1"/>
      <c r="T14" s="12"/>
      <c r="U14" s="16"/>
      <c r="V14" s="1"/>
      <c r="W14" s="1"/>
      <c r="X14" s="12"/>
      <c r="Y14" s="16"/>
      <c r="Z14" s="1"/>
      <c r="AA14" s="1"/>
      <c r="AB14" s="12"/>
      <c r="AC14" s="16"/>
      <c r="AD14" s="1"/>
      <c r="AE14" s="1"/>
      <c r="AF14" s="416"/>
      <c r="AG14" s="417"/>
      <c r="AH14" s="225"/>
      <c r="AI14" s="225"/>
      <c r="AJ14" s="230"/>
      <c r="AK14" s="418"/>
      <c r="AL14" s="225"/>
      <c r="AM14" s="225"/>
      <c r="AN14" s="230"/>
      <c r="AO14" s="419"/>
      <c r="AP14" s="281"/>
      <c r="AQ14" s="281"/>
      <c r="AR14" s="410"/>
      <c r="AS14" s="16"/>
      <c r="AT14" s="1"/>
      <c r="AU14" s="1"/>
      <c r="AV14" s="12"/>
      <c r="AW14" s="16"/>
      <c r="AX14" s="1"/>
      <c r="AY14" s="1"/>
      <c r="AZ14" s="12"/>
      <c r="BA14" s="16"/>
      <c r="BB14" s="224"/>
      <c r="BC14" s="224"/>
      <c r="BD14" s="270"/>
      <c r="BE14" s="269"/>
      <c r="BF14" s="225"/>
      <c r="BG14" s="225"/>
      <c r="BH14" s="230"/>
      <c r="BI14" s="266"/>
      <c r="BJ14" s="225"/>
      <c r="BK14" s="225"/>
      <c r="BL14" s="225"/>
      <c r="BM14" s="225"/>
      <c r="BN14" s="225"/>
      <c r="BO14" s="225"/>
      <c r="BP14" s="225"/>
      <c r="BQ14" s="225"/>
      <c r="BR14" s="225"/>
      <c r="BS14" s="225"/>
      <c r="BT14" s="225"/>
      <c r="BU14" s="225"/>
      <c r="BV14" s="225"/>
      <c r="BW14" s="225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25"/>
      <c r="CL14" s="225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25"/>
      <c r="DC14" s="225"/>
      <c r="DD14" s="225"/>
      <c r="DE14" s="225"/>
      <c r="DF14" s="225"/>
      <c r="DG14" s="225"/>
      <c r="DH14" s="225"/>
      <c r="DI14" s="225"/>
      <c r="DJ14" s="225"/>
      <c r="DK14" s="225"/>
      <c r="DL14" s="225"/>
      <c r="DM14" s="230"/>
    </row>
    <row r="15" spans="1:122" ht="15" thickBot="1" x14ac:dyDescent="0.35">
      <c r="A15" s="478" t="s">
        <v>7</v>
      </c>
      <c r="B15" s="479"/>
      <c r="C15" s="479"/>
      <c r="D15" s="479"/>
      <c r="E15" s="479"/>
      <c r="F15" s="479"/>
      <c r="G15" s="479"/>
      <c r="H15" s="479"/>
      <c r="I15" s="479"/>
      <c r="J15" s="479"/>
      <c r="K15" s="479"/>
      <c r="L15" s="479"/>
      <c r="M15" s="479"/>
      <c r="N15" s="479"/>
      <c r="O15" s="479"/>
      <c r="P15" s="480"/>
      <c r="Q15" s="18"/>
      <c r="R15" s="13"/>
      <c r="S15" s="13"/>
      <c r="T15" s="173"/>
      <c r="U15" s="18"/>
      <c r="V15" s="13"/>
      <c r="W15" s="13"/>
      <c r="X15" s="173"/>
      <c r="Y15" s="18"/>
      <c r="Z15" s="13"/>
      <c r="AA15" s="13"/>
      <c r="AB15" s="173"/>
      <c r="AC15" s="18"/>
      <c r="AD15" s="13"/>
      <c r="AE15" s="13"/>
      <c r="AF15" s="173"/>
      <c r="AG15" s="18"/>
      <c r="AH15" s="13"/>
      <c r="AI15" s="13"/>
      <c r="AJ15" s="420"/>
      <c r="AK15" s="421"/>
      <c r="AL15" s="226"/>
      <c r="AM15" s="226"/>
      <c r="AN15" s="420"/>
      <c r="AO15" s="422"/>
      <c r="AP15" s="423"/>
      <c r="AQ15" s="423"/>
      <c r="AR15" s="424"/>
      <c r="AS15" s="18"/>
      <c r="AT15" s="13"/>
      <c r="AU15" s="13"/>
      <c r="AV15" s="173"/>
      <c r="AW15" s="18"/>
      <c r="AX15" s="13"/>
      <c r="AY15" s="13"/>
      <c r="AZ15" s="173"/>
      <c r="BA15" s="18"/>
      <c r="BB15" s="13"/>
      <c r="BC15" s="13"/>
      <c r="BD15" s="173"/>
      <c r="BE15" s="18"/>
      <c r="BF15" s="13"/>
      <c r="BG15" s="13"/>
      <c r="BH15" s="173"/>
      <c r="BI15" s="252"/>
      <c r="BJ15" s="13"/>
      <c r="BK15" s="13"/>
      <c r="BL15" s="13"/>
      <c r="BM15" s="13"/>
      <c r="BN15" s="13"/>
      <c r="BO15" s="13"/>
      <c r="BP15" s="226"/>
      <c r="BQ15" s="13"/>
      <c r="BR15" s="13"/>
      <c r="BS15" s="13"/>
      <c r="BT15" s="232"/>
      <c r="BU15" s="232"/>
      <c r="BV15" s="13"/>
      <c r="BW15" s="13"/>
      <c r="BX15" s="13"/>
      <c r="BY15" s="13"/>
      <c r="BZ15" s="13"/>
      <c r="CA15" s="13"/>
      <c r="CB15" s="232"/>
      <c r="CC15" s="13"/>
      <c r="CD15" s="232"/>
      <c r="CE15" s="13"/>
      <c r="CF15" s="226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227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231"/>
    </row>
    <row r="16" spans="1:122" s="220" customFormat="1" x14ac:dyDescent="0.3"/>
  </sheetData>
  <mergeCells count="27">
    <mergeCell ref="A14:P14"/>
    <mergeCell ref="A15:P15"/>
    <mergeCell ref="A9:P9"/>
    <mergeCell ref="B10:P10"/>
    <mergeCell ref="B11:P11"/>
    <mergeCell ref="A12:P12"/>
    <mergeCell ref="A13:P13"/>
    <mergeCell ref="A4:P4"/>
    <mergeCell ref="A5:P5"/>
    <mergeCell ref="A6:P6"/>
    <mergeCell ref="A7:P7"/>
    <mergeCell ref="A8:P8"/>
    <mergeCell ref="Q2:AO2"/>
    <mergeCell ref="AP2:AQ2"/>
    <mergeCell ref="AR2:DM2"/>
    <mergeCell ref="A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BE3:B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97"/>
  <sheetViews>
    <sheetView tabSelected="1" zoomScale="70" zoomScaleNormal="70" workbookViewId="0">
      <selection activeCell="B1" sqref="B1"/>
    </sheetView>
  </sheetViews>
  <sheetFormatPr baseColWidth="10" defaultColWidth="11.5546875" defaultRowHeight="14.4" x14ac:dyDescent="0.3"/>
  <cols>
    <col min="3" max="3" width="26" customWidth="1"/>
    <col min="4" max="4" width="30.44140625" customWidth="1"/>
    <col min="5" max="5" width="24.5546875" customWidth="1"/>
    <col min="6" max="6" width="23.44140625" customWidth="1"/>
    <col min="7" max="7" width="15.44140625" customWidth="1"/>
    <col min="8" max="8" width="16.44140625" bestFit="1" customWidth="1"/>
    <col min="9" max="9" width="17.6640625" customWidth="1"/>
    <col min="10" max="10" width="22.33203125" style="100" customWidth="1"/>
    <col min="11" max="11" width="11.6640625" customWidth="1"/>
    <col min="12" max="12" width="35.5546875" customWidth="1"/>
    <col min="14" max="14" width="17.109375" style="100" customWidth="1"/>
    <col min="18" max="18" width="10" customWidth="1"/>
    <col min="20" max="20" width="10.44140625" customWidth="1"/>
    <col min="21" max="21" width="11.109375" customWidth="1"/>
    <col min="22" max="23" width="9.6640625" customWidth="1"/>
    <col min="26" max="26" width="16.6640625" customWidth="1"/>
    <col min="27" max="27" width="37.88671875" customWidth="1"/>
    <col min="29" max="29" width="18.5546875" customWidth="1"/>
    <col min="32" max="32" width="20.88671875" customWidth="1"/>
    <col min="35" max="35" width="42.6640625" customWidth="1"/>
    <col min="36" max="36" width="14.88671875" customWidth="1"/>
  </cols>
  <sheetData>
    <row r="1" spans="1:39" ht="15" thickBot="1" x14ac:dyDescent="0.35">
      <c r="B1" s="83" t="s">
        <v>229</v>
      </c>
      <c r="C1" s="5"/>
      <c r="D1" s="5"/>
      <c r="P1" s="182">
        <f>1/P2</f>
        <v>1</v>
      </c>
      <c r="Q1" s="182">
        <f t="shared" ref="Q1:W1" si="0">1/Q2</f>
        <v>0.95238095238095233</v>
      </c>
      <c r="R1" s="182">
        <f t="shared" si="0"/>
        <v>0.90702947845804982</v>
      </c>
      <c r="S1" s="182">
        <f t="shared" si="0"/>
        <v>0.86383759853147601</v>
      </c>
      <c r="T1" s="182">
        <f t="shared" si="0"/>
        <v>0.82270247479188197</v>
      </c>
      <c r="U1" s="182">
        <f t="shared" si="0"/>
        <v>0.78352616646845896</v>
      </c>
      <c r="V1" s="182">
        <f t="shared" si="0"/>
        <v>0.74621539663662761</v>
      </c>
      <c r="W1" s="182">
        <f t="shared" si="0"/>
        <v>0.71068133013012147</v>
      </c>
      <c r="Y1" s="247" t="s">
        <v>130</v>
      </c>
      <c r="Z1" s="249"/>
      <c r="AA1" s="248">
        <v>0.05</v>
      </c>
      <c r="AB1" s="249"/>
      <c r="AC1" s="249" t="s">
        <v>228</v>
      </c>
      <c r="AD1" s="249"/>
      <c r="AE1" s="249"/>
      <c r="AF1" s="248">
        <v>5.8999999999999997E-2</v>
      </c>
      <c r="AG1" s="250">
        <f>1/(1+AF1)</f>
        <v>0.94428706326723333</v>
      </c>
    </row>
    <row r="2" spans="1:39" x14ac:dyDescent="0.3">
      <c r="B2" s="83"/>
      <c r="C2" s="5"/>
      <c r="D2" s="5"/>
      <c r="P2" s="167">
        <f>(1+$AA$1)^(P3-1)</f>
        <v>1</v>
      </c>
      <c r="Q2" s="167">
        <f t="shared" ref="Q2:W2" si="1">(1+$AA$1)^(Q3-1)</f>
        <v>1.05</v>
      </c>
      <c r="R2" s="167">
        <f t="shared" si="1"/>
        <v>1.1025</v>
      </c>
      <c r="S2" s="167">
        <f t="shared" si="1"/>
        <v>1.1576250000000001</v>
      </c>
      <c r="T2" s="167">
        <f t="shared" si="1"/>
        <v>1.21550625</v>
      </c>
      <c r="U2" s="167">
        <f t="shared" si="1"/>
        <v>1.2762815625000001</v>
      </c>
      <c r="V2" s="167">
        <f t="shared" si="1"/>
        <v>1.340095640625</v>
      </c>
      <c r="W2" s="167">
        <f t="shared" si="1"/>
        <v>1.4071004226562502</v>
      </c>
      <c r="AA2" s="181"/>
    </row>
    <row r="3" spans="1:39" x14ac:dyDescent="0.3">
      <c r="P3">
        <v>1</v>
      </c>
      <c r="Q3">
        <v>2</v>
      </c>
      <c r="R3">
        <v>3</v>
      </c>
      <c r="S3">
        <v>4</v>
      </c>
      <c r="T3">
        <v>5</v>
      </c>
      <c r="U3">
        <v>6</v>
      </c>
      <c r="V3">
        <v>7</v>
      </c>
      <c r="W3">
        <v>8</v>
      </c>
    </row>
    <row r="4" spans="1:39" ht="41.4" x14ac:dyDescent="0.3">
      <c r="A4" s="20" t="s">
        <v>124</v>
      </c>
      <c r="B4" s="20" t="s">
        <v>125</v>
      </c>
      <c r="C4" s="20" t="s">
        <v>126</v>
      </c>
      <c r="D4" s="20" t="s">
        <v>127</v>
      </c>
      <c r="E4" s="20" t="s">
        <v>128</v>
      </c>
      <c r="F4" s="371" t="s">
        <v>141</v>
      </c>
      <c r="G4" s="370" t="s">
        <v>140</v>
      </c>
      <c r="H4" s="20" t="s">
        <v>129</v>
      </c>
      <c r="I4" s="89" t="s">
        <v>47</v>
      </c>
      <c r="K4" s="84" t="s">
        <v>41</v>
      </c>
      <c r="L4" s="89" t="s">
        <v>42</v>
      </c>
      <c r="M4" s="90" t="s">
        <v>43</v>
      </c>
      <c r="P4" s="175">
        <v>1</v>
      </c>
      <c r="Q4" s="175">
        <v>2</v>
      </c>
      <c r="R4" s="175">
        <v>3</v>
      </c>
      <c r="S4" s="175">
        <v>4</v>
      </c>
      <c r="T4" s="175">
        <v>5</v>
      </c>
      <c r="U4" s="175">
        <v>6</v>
      </c>
      <c r="V4" s="175">
        <v>7</v>
      </c>
      <c r="W4" s="175">
        <v>8</v>
      </c>
      <c r="AA4" s="4"/>
      <c r="AB4" s="4"/>
      <c r="AC4" s="4"/>
      <c r="AD4" s="4"/>
      <c r="AE4" s="4"/>
      <c r="AF4" s="4"/>
      <c r="AG4" s="4"/>
      <c r="AH4" s="4"/>
    </row>
    <row r="5" spans="1:39" s="4" customFormat="1" x14ac:dyDescent="0.3">
      <c r="A5" s="86">
        <v>1</v>
      </c>
      <c r="B5" s="60">
        <v>1</v>
      </c>
      <c r="C5" s="24" t="s">
        <v>1</v>
      </c>
      <c r="D5" s="25"/>
      <c r="E5" s="26"/>
      <c r="F5" s="27"/>
      <c r="G5" s="27"/>
      <c r="H5" s="24"/>
      <c r="J5" s="101"/>
      <c r="N5" s="101"/>
      <c r="P5" s="21"/>
      <c r="Q5" s="21"/>
      <c r="R5" s="21"/>
      <c r="S5" s="21"/>
      <c r="T5" s="21"/>
      <c r="U5" s="21"/>
      <c r="V5" s="21"/>
      <c r="W5" s="21"/>
      <c r="AC5" s="4" t="s">
        <v>131</v>
      </c>
      <c r="AD5" s="4" t="s">
        <v>132</v>
      </c>
      <c r="AI5" s="286"/>
      <c r="AJ5" s="286"/>
      <c r="AK5" s="286"/>
      <c r="AL5" s="286"/>
      <c r="AM5" s="286"/>
    </row>
    <row r="6" spans="1:39" s="4" customFormat="1" x14ac:dyDescent="0.3">
      <c r="B6" s="46"/>
      <c r="C6" s="46" t="s">
        <v>133</v>
      </c>
      <c r="D6" s="63"/>
      <c r="E6" s="64"/>
      <c r="F6" s="29"/>
      <c r="G6" s="29"/>
      <c r="H6" s="46"/>
      <c r="J6" s="102"/>
      <c r="K6" s="85"/>
      <c r="L6"/>
      <c r="M6" s="86"/>
      <c r="N6" s="102"/>
      <c r="P6" s="21"/>
      <c r="Q6" s="21"/>
      <c r="R6" s="21"/>
      <c r="S6" s="21"/>
      <c r="T6" s="21"/>
      <c r="U6" s="21"/>
      <c r="V6" s="21"/>
      <c r="W6" s="21"/>
      <c r="AA6" s="119" t="s">
        <v>44</v>
      </c>
      <c r="AB6" s="113" t="s">
        <v>45</v>
      </c>
      <c r="AC6" s="130">
        <f>(J7+J16+J67+J76+J139+J163)*AG1</f>
        <v>341401.11390335998</v>
      </c>
      <c r="AD6" s="130">
        <f>AC6/1000000</f>
        <v>0.34140111390335998</v>
      </c>
      <c r="AF6" s="286"/>
      <c r="AI6" s="235"/>
      <c r="AJ6" s="287"/>
      <c r="AK6" s="286"/>
      <c r="AL6" s="286"/>
      <c r="AM6" s="286"/>
    </row>
    <row r="7" spans="1:39" s="4" customFormat="1" x14ac:dyDescent="0.3">
      <c r="B7" s="21"/>
      <c r="C7" s="21"/>
      <c r="D7" s="19" t="s">
        <v>134</v>
      </c>
      <c r="E7" s="22">
        <v>1</v>
      </c>
      <c r="F7" s="372">
        <v>50000</v>
      </c>
      <c r="G7" s="56">
        <f>F7*1</f>
        <v>50000</v>
      </c>
      <c r="H7" s="21" t="s">
        <v>144</v>
      </c>
      <c r="J7" s="183">
        <f>P7*$P$1+Q7*$Q$1+R7*$R$1+S7*$S$1+T7*$T$1+U7*$U$1+V7*$V$1+W7*$W$1</f>
        <v>50000</v>
      </c>
      <c r="K7" s="85"/>
      <c r="L7" s="112" t="s">
        <v>44</v>
      </c>
      <c r="M7" s="113" t="s">
        <v>45</v>
      </c>
      <c r="N7" s="183"/>
      <c r="P7" s="176">
        <f>G7</f>
        <v>50000</v>
      </c>
      <c r="Q7" s="21"/>
      <c r="R7" s="21"/>
      <c r="S7" s="21"/>
      <c r="T7" s="21"/>
      <c r="U7" s="21"/>
      <c r="V7" s="21"/>
      <c r="W7" s="21"/>
      <c r="AA7" s="117" t="s">
        <v>46</v>
      </c>
      <c r="AB7" s="118" t="s">
        <v>45</v>
      </c>
      <c r="AC7" s="129">
        <f>(J8+J17+J68+J77+J140+J164)*AG1</f>
        <v>32774.506934722558</v>
      </c>
      <c r="AD7" s="130">
        <f t="shared" ref="AD7:AD18" si="2">AC7/1000000</f>
        <v>3.2774506934722558E-2</v>
      </c>
      <c r="AF7" s="286"/>
      <c r="AI7" s="235"/>
      <c r="AJ7" s="287"/>
      <c r="AK7" s="286"/>
      <c r="AL7" s="286"/>
      <c r="AM7" s="286"/>
    </row>
    <row r="8" spans="1:39" s="4" customFormat="1" x14ac:dyDescent="0.3">
      <c r="B8" s="21"/>
      <c r="C8" s="21"/>
      <c r="D8" s="19" t="s">
        <v>135</v>
      </c>
      <c r="E8" s="22">
        <v>1</v>
      </c>
      <c r="F8" s="372">
        <v>4800</v>
      </c>
      <c r="G8" s="56">
        <f>F8*1</f>
        <v>4800</v>
      </c>
      <c r="H8" s="21" t="s">
        <v>144</v>
      </c>
      <c r="J8" s="184">
        <f t="shared" ref="J8:J11" si="3">P8*$P$1+Q8*$Q$1+R8*$R$1+S8*$S$1+T8*$T$1+U8*$U$1+V8*$V$1+W8*$W$1</f>
        <v>4800</v>
      </c>
      <c r="K8" s="116"/>
      <c r="L8" s="117" t="s">
        <v>46</v>
      </c>
      <c r="M8" s="118" t="s">
        <v>45</v>
      </c>
      <c r="N8" s="184"/>
      <c r="P8" s="176">
        <f>G8</f>
        <v>4800</v>
      </c>
      <c r="Q8" s="21"/>
      <c r="R8" s="21"/>
      <c r="S8" s="21"/>
      <c r="T8" s="21"/>
      <c r="U8" s="21"/>
      <c r="V8" s="21"/>
      <c r="W8" s="21"/>
      <c r="AA8" s="123" t="s">
        <v>48</v>
      </c>
      <c r="AB8" s="124" t="s">
        <v>45</v>
      </c>
      <c r="AC8" s="129" t="e">
        <f>(J10+J11+J19+J20+J39+J41+J59+J70+J71+J79+J80+J92+J130+J142+J143+J152+J157+J158+#REF!+J173+J176+J99)*AG1</f>
        <v>#REF!</v>
      </c>
      <c r="AD8" s="130" t="e">
        <f t="shared" si="2"/>
        <v>#REF!</v>
      </c>
      <c r="AF8" s="286"/>
      <c r="AI8" s="235"/>
      <c r="AJ8" s="287"/>
      <c r="AK8" s="286"/>
      <c r="AL8" s="286"/>
      <c r="AM8" s="286"/>
    </row>
    <row r="9" spans="1:39" s="4" customFormat="1" x14ac:dyDescent="0.3">
      <c r="B9" s="21"/>
      <c r="C9" s="21"/>
      <c r="D9" s="19" t="s">
        <v>136</v>
      </c>
      <c r="E9" s="22">
        <v>3</v>
      </c>
      <c r="F9" s="372">
        <f>200000+(200000+0.4)</f>
        <v>400000.4</v>
      </c>
      <c r="G9" s="56">
        <f>F9*1</f>
        <v>400000.4</v>
      </c>
      <c r="H9" s="21" t="s">
        <v>144</v>
      </c>
      <c r="I9" s="185">
        <f>P9*$P$1+Q9*$Q$1+R9*$R$1+S9*$S$1+T9*$T$1+U9*$U$1+V9*$V$1+W9*$W$1</f>
        <v>400000.4</v>
      </c>
      <c r="K9" s="87">
        <f>E9*A5</f>
        <v>3</v>
      </c>
      <c r="L9" s="88" t="s">
        <v>47</v>
      </c>
      <c r="M9" s="86" t="s">
        <v>45</v>
      </c>
      <c r="N9" s="185"/>
      <c r="P9" s="176">
        <f>G9</f>
        <v>400000.4</v>
      </c>
      <c r="Q9" s="21"/>
      <c r="R9" s="21"/>
      <c r="S9" s="21"/>
      <c r="T9" s="21"/>
      <c r="U9" s="21"/>
      <c r="V9" s="21"/>
      <c r="W9" s="21"/>
      <c r="AA9" s="110" t="s">
        <v>49</v>
      </c>
      <c r="AB9" s="133" t="s">
        <v>45</v>
      </c>
      <c r="AC9" s="120">
        <f>(J26+J38)*AG1</f>
        <v>42525.036454619622</v>
      </c>
      <c r="AD9" s="130">
        <f t="shared" si="2"/>
        <v>4.2525036454619622E-2</v>
      </c>
      <c r="AF9" s="286"/>
      <c r="AI9" s="350"/>
      <c r="AJ9" s="340"/>
      <c r="AK9" s="286"/>
      <c r="AL9" s="286"/>
      <c r="AM9" s="286"/>
    </row>
    <row r="10" spans="1:39" s="4" customFormat="1" x14ac:dyDescent="0.3">
      <c r="B10" s="21"/>
      <c r="C10" s="21"/>
      <c r="D10" s="19" t="s">
        <v>137</v>
      </c>
      <c r="E10" s="22" t="s">
        <v>139</v>
      </c>
      <c r="F10" s="373">
        <f>1500</f>
        <v>1500</v>
      </c>
      <c r="G10" s="56">
        <f>F10*30</f>
        <v>45000</v>
      </c>
      <c r="H10" s="21" t="s">
        <v>144</v>
      </c>
      <c r="J10" s="186">
        <f t="shared" si="3"/>
        <v>45000</v>
      </c>
      <c r="K10" s="122"/>
      <c r="L10" s="123" t="s">
        <v>48</v>
      </c>
      <c r="M10" s="124" t="s">
        <v>45</v>
      </c>
      <c r="N10" s="186"/>
      <c r="P10" s="176">
        <f>G10</f>
        <v>45000</v>
      </c>
      <c r="Q10" s="21"/>
      <c r="R10" s="21"/>
      <c r="S10" s="21"/>
      <c r="T10" s="21"/>
      <c r="U10" s="21"/>
      <c r="V10" s="21"/>
      <c r="W10" s="21"/>
      <c r="AA10" s="140" t="s">
        <v>50</v>
      </c>
      <c r="AB10" s="141" t="s">
        <v>45</v>
      </c>
      <c r="AC10" s="120">
        <f>(J83+J96)*AG1</f>
        <v>411059.91215699207</v>
      </c>
      <c r="AD10" s="130">
        <f t="shared" si="2"/>
        <v>0.41105991215699206</v>
      </c>
      <c r="AF10" s="286"/>
      <c r="AI10" s="235"/>
      <c r="AJ10" s="351"/>
      <c r="AK10" s="286"/>
      <c r="AL10" s="286"/>
      <c r="AM10" s="286"/>
    </row>
    <row r="11" spans="1:39" s="4" customFormat="1" x14ac:dyDescent="0.3">
      <c r="B11" s="21"/>
      <c r="C11" s="21"/>
      <c r="D11" s="19" t="s">
        <v>138</v>
      </c>
      <c r="E11" s="22" t="s">
        <v>139</v>
      </c>
      <c r="F11" s="373">
        <v>1500</v>
      </c>
      <c r="G11" s="56">
        <f>F11*1*30</f>
        <v>45000</v>
      </c>
      <c r="H11" s="21" t="s">
        <v>144</v>
      </c>
      <c r="J11" s="186">
        <f t="shared" si="3"/>
        <v>45000</v>
      </c>
      <c r="K11" s="122"/>
      <c r="L11" s="123" t="s">
        <v>48</v>
      </c>
      <c r="M11" s="124" t="s">
        <v>45</v>
      </c>
      <c r="N11" s="186"/>
      <c r="P11" s="176">
        <f>G11</f>
        <v>45000</v>
      </c>
      <c r="Q11" s="21"/>
      <c r="R11" s="21"/>
      <c r="S11" s="21"/>
      <c r="T11" s="21"/>
      <c r="U11" s="21"/>
      <c r="V11" s="21"/>
      <c r="W11" s="21"/>
      <c r="AA11" s="144" t="s">
        <v>52</v>
      </c>
      <c r="AB11" s="145" t="s">
        <v>45</v>
      </c>
      <c r="AC11" s="120">
        <f>J93*AG1</f>
        <v>162442.95323794385</v>
      </c>
      <c r="AD11" s="130">
        <f t="shared" si="2"/>
        <v>0.16244295323794383</v>
      </c>
      <c r="AF11" s="286"/>
      <c r="AI11" s="350"/>
      <c r="AJ11" s="340"/>
      <c r="AK11" s="286"/>
      <c r="AL11" s="286"/>
      <c r="AM11" s="286"/>
    </row>
    <row r="12" spans="1:39" s="4" customFormat="1" x14ac:dyDescent="0.3">
      <c r="B12" s="21"/>
      <c r="C12" s="21"/>
      <c r="D12" s="19"/>
      <c r="E12" s="22"/>
      <c r="F12" s="22"/>
      <c r="G12" s="22"/>
      <c r="H12" s="21"/>
      <c r="J12" s="103"/>
      <c r="K12" s="85"/>
      <c r="M12" s="86"/>
      <c r="N12" s="103"/>
      <c r="P12" s="21"/>
      <c r="Q12" s="21"/>
      <c r="R12" s="21"/>
      <c r="S12" s="21"/>
      <c r="T12" s="21"/>
      <c r="U12" s="21"/>
      <c r="V12" s="21"/>
      <c r="W12" s="21"/>
      <c r="AA12" s="54" t="s">
        <v>53</v>
      </c>
      <c r="AB12" s="111" t="s">
        <v>45</v>
      </c>
      <c r="AC12" s="120">
        <f>J97*AG1</f>
        <v>81221.476618971923</v>
      </c>
      <c r="AD12" s="130">
        <f t="shared" si="2"/>
        <v>8.1221476618971916E-2</v>
      </c>
      <c r="AF12" s="286"/>
      <c r="AI12" s="337"/>
      <c r="AJ12" s="287"/>
      <c r="AK12" s="286"/>
      <c r="AL12" s="286"/>
      <c r="AM12" s="286"/>
    </row>
    <row r="13" spans="1:39" s="4" customFormat="1" x14ac:dyDescent="0.3">
      <c r="B13" s="21"/>
      <c r="C13" s="21"/>
      <c r="D13" s="19"/>
      <c r="E13" s="22"/>
      <c r="F13" s="21"/>
      <c r="G13" s="21"/>
      <c r="H13" s="21"/>
      <c r="J13" s="101"/>
      <c r="N13" s="101"/>
      <c r="P13" s="21"/>
      <c r="Q13" s="21"/>
      <c r="R13" s="21"/>
      <c r="S13" s="21"/>
      <c r="T13" s="21"/>
      <c r="U13" s="21"/>
      <c r="V13" s="21"/>
      <c r="W13" s="21"/>
      <c r="AA13" s="138" t="s">
        <v>63</v>
      </c>
      <c r="AB13" s="139" t="s">
        <v>45</v>
      </c>
      <c r="AC13" s="100">
        <f>J115*AG1</f>
        <v>559344.45878201607</v>
      </c>
      <c r="AD13" s="130">
        <f t="shared" si="2"/>
        <v>0.55934445878201611</v>
      </c>
      <c r="AE13"/>
      <c r="AF13" s="286"/>
      <c r="AG13"/>
      <c r="AH13"/>
      <c r="AI13" s="235"/>
      <c r="AJ13" s="287"/>
      <c r="AK13" s="286"/>
      <c r="AL13" s="286"/>
      <c r="AM13" s="286"/>
    </row>
    <row r="14" spans="1:39" x14ac:dyDescent="0.3">
      <c r="A14" s="86">
        <v>1.5</v>
      </c>
      <c r="B14" s="61">
        <v>2</v>
      </c>
      <c r="C14" s="30" t="s">
        <v>13</v>
      </c>
      <c r="D14" s="31"/>
      <c r="E14" s="31"/>
      <c r="F14" s="31"/>
      <c r="G14" s="31"/>
      <c r="H14" s="31"/>
      <c r="P14" s="1"/>
      <c r="Q14" s="1"/>
      <c r="R14" s="1"/>
      <c r="S14" s="1"/>
      <c r="T14" s="1"/>
      <c r="U14" s="1"/>
      <c r="V14" s="1"/>
      <c r="W14" s="1"/>
      <c r="Z14" s="4"/>
      <c r="AA14" s="150" t="s">
        <v>56</v>
      </c>
      <c r="AB14" s="151" t="s">
        <v>45</v>
      </c>
      <c r="AC14" s="153">
        <f>(J149+J119+J37)*AG1</f>
        <v>1458529.1232784307</v>
      </c>
      <c r="AD14" s="130">
        <f t="shared" si="2"/>
        <v>1.4585291232784308</v>
      </c>
      <c r="AF14" s="286"/>
      <c r="AI14" s="235"/>
      <c r="AJ14" s="287"/>
      <c r="AK14" s="235"/>
      <c r="AL14" s="235"/>
      <c r="AM14" s="235"/>
    </row>
    <row r="15" spans="1:39" x14ac:dyDescent="0.3">
      <c r="B15" s="72"/>
      <c r="C15" s="72" t="s">
        <v>169</v>
      </c>
      <c r="D15" s="73"/>
      <c r="E15" s="73"/>
      <c r="F15" s="73"/>
      <c r="G15" s="73"/>
      <c r="H15" s="73"/>
      <c r="P15" s="1"/>
      <c r="Q15" s="1"/>
      <c r="R15" s="1"/>
      <c r="S15" s="1"/>
      <c r="T15" s="1"/>
      <c r="U15" s="1"/>
      <c r="V15" s="1"/>
      <c r="W15" s="1"/>
      <c r="Z15" s="4"/>
      <c r="AA15" s="166" t="s">
        <v>57</v>
      </c>
      <c r="AB15" s="166" t="s">
        <v>45</v>
      </c>
      <c r="AC15" s="153">
        <f>(J133)*AG1</f>
        <v>69918.057347752008</v>
      </c>
      <c r="AD15" s="130">
        <f t="shared" si="2"/>
        <v>6.9918057347752013E-2</v>
      </c>
      <c r="AF15" s="286"/>
      <c r="AI15" s="337"/>
      <c r="AJ15" s="287"/>
      <c r="AK15" s="235"/>
      <c r="AL15" s="235"/>
      <c r="AM15" s="235"/>
    </row>
    <row r="16" spans="1:39" ht="18.75" customHeight="1" x14ac:dyDescent="0.3">
      <c r="B16" s="21"/>
      <c r="C16" s="19"/>
      <c r="D16" s="19" t="s">
        <v>134</v>
      </c>
      <c r="E16" s="22">
        <v>1</v>
      </c>
      <c r="F16" s="372">
        <v>50000</v>
      </c>
      <c r="G16" s="56">
        <f>F16*1.5</f>
        <v>75000</v>
      </c>
      <c r="H16" s="21" t="s">
        <v>144</v>
      </c>
      <c r="I16" s="55"/>
      <c r="J16" s="114">
        <f>P16*$P$1+Q16*$Q$1+R16*$R$1+S16*$S$1+T16*$T$1+U16*$U$1+V16*$V$1+W16*$W$1</f>
        <v>70294.784580498861</v>
      </c>
      <c r="K16" s="85"/>
      <c r="L16" s="112" t="s">
        <v>44</v>
      </c>
      <c r="M16" s="113" t="s">
        <v>45</v>
      </c>
      <c r="N16" s="114"/>
      <c r="P16" s="1"/>
      <c r="Q16" s="176">
        <f>G16*2/3</f>
        <v>50000</v>
      </c>
      <c r="R16" s="176">
        <f>G16*1/3</f>
        <v>25000</v>
      </c>
      <c r="S16" s="1"/>
      <c r="T16" s="1"/>
      <c r="U16" s="1"/>
      <c r="V16" s="1"/>
      <c r="W16" s="1"/>
      <c r="Z16" s="4"/>
      <c r="AA16" s="170" t="s">
        <v>62</v>
      </c>
      <c r="AB16" s="171" t="s">
        <v>45</v>
      </c>
      <c r="AC16" s="100">
        <f>J147*AG1</f>
        <v>5090264.4642205518</v>
      </c>
      <c r="AD16" s="130">
        <f t="shared" si="2"/>
        <v>5.0902644642205521</v>
      </c>
      <c r="AF16" s="286"/>
      <c r="AI16" s="336"/>
      <c r="AJ16" s="287"/>
      <c r="AK16" s="235"/>
      <c r="AL16" s="235"/>
      <c r="AM16" s="235"/>
    </row>
    <row r="17" spans="1:39" x14ac:dyDescent="0.3">
      <c r="B17" s="21"/>
      <c r="C17" s="19"/>
      <c r="D17" s="19" t="s">
        <v>135</v>
      </c>
      <c r="E17" s="22">
        <v>1</v>
      </c>
      <c r="F17" s="372">
        <v>4800</v>
      </c>
      <c r="G17" s="56">
        <f>F17*1.5</f>
        <v>7200</v>
      </c>
      <c r="H17" s="21" t="s">
        <v>144</v>
      </c>
      <c r="I17" s="55"/>
      <c r="J17" s="115">
        <f t="shared" ref="J17:J20" si="4">P17*$P$1+Q17*$Q$1+R17*$R$1+S17*$S$1+T17*$T$1+U17*$U$1+V17*$V$1+W17*$W$1</f>
        <v>6748.2993197278911</v>
      </c>
      <c r="K17" s="116"/>
      <c r="L17" s="117" t="s">
        <v>46</v>
      </c>
      <c r="M17" s="118" t="s">
        <v>45</v>
      </c>
      <c r="N17" s="115"/>
      <c r="P17" s="1"/>
      <c r="Q17" s="176">
        <f>G17*2/3</f>
        <v>4800</v>
      </c>
      <c r="R17" s="176">
        <f>G17*1/3</f>
        <v>2400</v>
      </c>
      <c r="S17" s="1"/>
      <c r="T17" s="1"/>
      <c r="U17" s="1"/>
      <c r="V17" s="1"/>
      <c r="W17" s="1"/>
      <c r="Z17" s="4"/>
      <c r="AA17" s="189" t="s">
        <v>72</v>
      </c>
      <c r="AB17" s="190" t="s">
        <v>45</v>
      </c>
      <c r="AC17" s="100">
        <f>(J24+J27+J47+J48+J52+J55)*AG1</f>
        <v>33760.225315601005</v>
      </c>
      <c r="AD17" s="130">
        <f t="shared" si="2"/>
        <v>3.3760225315601002E-2</v>
      </c>
      <c r="AF17" s="286"/>
      <c r="AI17" s="339"/>
      <c r="AJ17" s="340"/>
      <c r="AK17" s="235"/>
      <c r="AL17" s="235"/>
      <c r="AM17" s="235"/>
    </row>
    <row r="18" spans="1:39" x14ac:dyDescent="0.3">
      <c r="B18" s="21"/>
      <c r="C18" s="19"/>
      <c r="D18" s="19" t="s">
        <v>136</v>
      </c>
      <c r="E18" s="22">
        <v>3</v>
      </c>
      <c r="F18" s="372">
        <f>200000+(200000+0.4)</f>
        <v>400000.4</v>
      </c>
      <c r="G18" s="56">
        <f>F18*1.5</f>
        <v>600000.60000000009</v>
      </c>
      <c r="H18" s="21" t="s">
        <v>144</v>
      </c>
      <c r="I18" s="185">
        <f>P18*$P$1+Q18*$Q$1+R18*$R$1+S18*$S$1+T18*$T$1+U18*$U$1+V18*$V$1+W18*$W$1</f>
        <v>562358.83900226769</v>
      </c>
      <c r="K18" s="93">
        <f>E18*A14</f>
        <v>4.5</v>
      </c>
      <c r="L18" s="88" t="s">
        <v>47</v>
      </c>
      <c r="M18" s="86" t="s">
        <v>45</v>
      </c>
      <c r="P18" s="1"/>
      <c r="Q18" s="176">
        <f>G18*2/3</f>
        <v>400000.40000000008</v>
      </c>
      <c r="R18" s="176">
        <f>G18*1/3</f>
        <v>200000.20000000004</v>
      </c>
      <c r="S18" s="1"/>
      <c r="T18" s="1"/>
      <c r="U18" s="1"/>
      <c r="V18" s="1"/>
      <c r="W18" s="1"/>
      <c r="Z18" s="4"/>
      <c r="AA18" s="205" t="s">
        <v>61</v>
      </c>
      <c r="AB18" s="206" t="s">
        <v>45</v>
      </c>
      <c r="AC18" s="100">
        <f>J101*AG1</f>
        <v>527939.59802331741</v>
      </c>
      <c r="AD18" s="130">
        <f t="shared" si="2"/>
        <v>0.52793959802331736</v>
      </c>
      <c r="AF18" s="286"/>
      <c r="AI18" s="235"/>
      <c r="AJ18" s="287"/>
      <c r="AK18" s="235"/>
      <c r="AL18" s="235"/>
      <c r="AM18" s="235"/>
    </row>
    <row r="19" spans="1:39" x14ac:dyDescent="0.3">
      <c r="B19" s="21"/>
      <c r="C19" s="19"/>
      <c r="D19" s="19" t="s">
        <v>137</v>
      </c>
      <c r="E19" s="22" t="s">
        <v>142</v>
      </c>
      <c r="F19" s="373">
        <f>1500</f>
        <v>1500</v>
      </c>
      <c r="G19" s="56">
        <f>F19*30*1.5</f>
        <v>67500</v>
      </c>
      <c r="H19" s="21" t="s">
        <v>144</v>
      </c>
      <c r="I19" s="55"/>
      <c r="J19" s="121">
        <f t="shared" si="4"/>
        <v>63265.306122448979</v>
      </c>
      <c r="K19" s="122"/>
      <c r="L19" s="123" t="s">
        <v>48</v>
      </c>
      <c r="M19" s="124" t="s">
        <v>45</v>
      </c>
      <c r="N19" s="121"/>
      <c r="P19" s="1"/>
      <c r="Q19" s="176">
        <f>G19*2/3</f>
        <v>45000</v>
      </c>
      <c r="R19" s="176">
        <f>G19*1/3</f>
        <v>22500</v>
      </c>
      <c r="S19" s="1"/>
      <c r="T19" s="1"/>
      <c r="U19" s="1"/>
      <c r="V19" s="1"/>
      <c r="W19" s="1"/>
      <c r="AF19" s="235"/>
      <c r="AI19" s="339"/>
      <c r="AJ19" s="340"/>
      <c r="AK19" s="235"/>
      <c r="AL19" s="235"/>
      <c r="AM19" s="235"/>
    </row>
    <row r="20" spans="1:39" x14ac:dyDescent="0.3">
      <c r="B20" s="21"/>
      <c r="C20" s="19"/>
      <c r="D20" s="19" t="s">
        <v>138</v>
      </c>
      <c r="E20" s="22" t="s">
        <v>143</v>
      </c>
      <c r="F20" s="373">
        <v>1500</v>
      </c>
      <c r="G20" s="56">
        <f>F20*1.5*60</f>
        <v>135000</v>
      </c>
      <c r="H20" s="21" t="s">
        <v>144</v>
      </c>
      <c r="I20" s="55"/>
      <c r="J20" s="121">
        <f t="shared" si="4"/>
        <v>126530.61224489796</v>
      </c>
      <c r="K20" s="122"/>
      <c r="L20" s="123" t="s">
        <v>48</v>
      </c>
      <c r="M20" s="124" t="s">
        <v>45</v>
      </c>
      <c r="N20" s="121"/>
      <c r="P20" s="1"/>
      <c r="Q20" s="176">
        <f>G20*2/3</f>
        <v>90000</v>
      </c>
      <c r="R20" s="176">
        <f>G20*1/3</f>
        <v>45000</v>
      </c>
      <c r="S20" s="1"/>
      <c r="T20" s="1"/>
      <c r="U20" s="1"/>
      <c r="V20" s="1"/>
      <c r="W20" s="1"/>
      <c r="Z20" s="4"/>
      <c r="AA20" s="134" t="s">
        <v>48</v>
      </c>
      <c r="AB20" s="135" t="s">
        <v>74</v>
      </c>
      <c r="AC20" s="100">
        <f>(J33+J34+J35+J94+J171+J178)*AG1</f>
        <v>2450856.1478392906</v>
      </c>
      <c r="AD20" s="130">
        <f>AC20/1000000</f>
        <v>2.4508561478392905</v>
      </c>
      <c r="AF20" s="286"/>
      <c r="AI20" s="339"/>
      <c r="AJ20" s="340"/>
      <c r="AK20" s="235"/>
      <c r="AL20" s="235"/>
      <c r="AM20" s="235"/>
    </row>
    <row r="21" spans="1:39" x14ac:dyDescent="0.3">
      <c r="B21" s="19"/>
      <c r="C21" s="19"/>
      <c r="D21" s="19"/>
      <c r="E21" s="22"/>
      <c r="F21" s="74"/>
      <c r="G21" s="74"/>
      <c r="H21" s="21"/>
      <c r="J21" s="103"/>
      <c r="N21" s="103"/>
      <c r="P21" s="1"/>
      <c r="Q21" s="1"/>
      <c r="R21" s="1"/>
      <c r="S21" s="1"/>
      <c r="T21" s="1"/>
      <c r="U21" s="1"/>
      <c r="V21" s="1"/>
      <c r="W21" s="1"/>
      <c r="Z21" s="4"/>
      <c r="AA21" s="199" t="s">
        <v>61</v>
      </c>
      <c r="AB21" s="202" t="s">
        <v>74</v>
      </c>
      <c r="AC21" s="120">
        <f>(J100)*AG1</f>
        <v>203053.6915474298</v>
      </c>
      <c r="AD21" s="130">
        <f>AC21/1000000</f>
        <v>0.2030536915474298</v>
      </c>
      <c r="AF21" s="286"/>
      <c r="AI21" s="235"/>
      <c r="AJ21" s="287"/>
      <c r="AK21" s="235"/>
      <c r="AL21" s="235"/>
      <c r="AM21" s="235"/>
    </row>
    <row r="22" spans="1:39" x14ac:dyDescent="0.3">
      <c r="B22" s="72"/>
      <c r="C22" s="73" t="s">
        <v>152</v>
      </c>
      <c r="D22" s="73"/>
      <c r="E22" s="73"/>
      <c r="F22" s="73"/>
      <c r="G22" s="73"/>
      <c r="H22" s="73"/>
      <c r="P22" s="1"/>
      <c r="Q22" s="1"/>
      <c r="R22" s="1"/>
      <c r="S22" s="1"/>
      <c r="T22" s="1"/>
      <c r="U22" s="1"/>
      <c r="V22" s="1"/>
      <c r="W22" s="1"/>
      <c r="Z22" s="4"/>
      <c r="AA22" s="154" t="s">
        <v>54</v>
      </c>
      <c r="AB22" s="155" t="s">
        <v>74</v>
      </c>
      <c r="AC22" s="153">
        <f>(J103+J105+J106+J107)*AG1</f>
        <v>609161.07464228943</v>
      </c>
      <c r="AD22" s="130">
        <f t="shared" ref="AD22:AD24" si="5">AC22/1000000</f>
        <v>0.60916107464228941</v>
      </c>
      <c r="AF22" s="286"/>
      <c r="AI22" s="235"/>
      <c r="AJ22" s="287"/>
      <c r="AK22" s="235"/>
      <c r="AL22" s="235"/>
      <c r="AM22" s="235"/>
    </row>
    <row r="23" spans="1:39" x14ac:dyDescent="0.3">
      <c r="B23" s="19"/>
      <c r="C23" s="19"/>
      <c r="D23" s="19"/>
      <c r="E23" s="22"/>
      <c r="F23" s="74"/>
      <c r="G23" s="74"/>
      <c r="H23" s="21"/>
      <c r="P23" s="1"/>
      <c r="Q23" s="1"/>
      <c r="R23" s="1"/>
      <c r="S23" s="1"/>
      <c r="T23" s="1"/>
      <c r="U23" s="1"/>
      <c r="V23" s="1"/>
      <c r="W23" s="1"/>
      <c r="Z23" s="4"/>
      <c r="AA23" s="193" t="s">
        <v>72</v>
      </c>
      <c r="AB23" s="194" t="s">
        <v>74</v>
      </c>
      <c r="AC23">
        <f>J32*AG1</f>
        <v>481779.1139118537</v>
      </c>
      <c r="AD23" s="130">
        <f t="shared" si="5"/>
        <v>0.48177911391185368</v>
      </c>
      <c r="AF23" s="286"/>
      <c r="AI23" s="235"/>
      <c r="AJ23" s="287"/>
      <c r="AK23" s="235"/>
      <c r="AL23" s="235"/>
      <c r="AM23" s="235"/>
    </row>
    <row r="24" spans="1:39" x14ac:dyDescent="0.3">
      <c r="B24" s="21"/>
      <c r="C24" s="21"/>
      <c r="D24" s="19" t="s">
        <v>137</v>
      </c>
      <c r="E24" s="22">
        <v>1</v>
      </c>
      <c r="F24" s="29" t="s">
        <v>150</v>
      </c>
      <c r="G24" s="56">
        <v>10000</v>
      </c>
      <c r="H24" s="21" t="s">
        <v>144</v>
      </c>
      <c r="J24" s="187">
        <f t="shared" ref="J24:J26" si="6">P24*$P$1+Q24*$Q$1+R24*$R$1+S24*$S$1+T24*$T$1+U24*$U$1+V24*$V$1+W24*$W$1</f>
        <v>9372.637944066515</v>
      </c>
      <c r="K24" s="188"/>
      <c r="L24" s="189" t="s">
        <v>72</v>
      </c>
      <c r="M24" s="190" t="s">
        <v>45</v>
      </c>
      <c r="N24" s="187"/>
      <c r="O24" s="40"/>
      <c r="P24" s="1"/>
      <c r="Q24" s="176">
        <f>G24*2/3</f>
        <v>6666.666666666667</v>
      </c>
      <c r="R24" s="176">
        <f>G24*1/3</f>
        <v>3333.3333333333335</v>
      </c>
      <c r="S24" s="1"/>
      <c r="T24" s="1"/>
      <c r="U24" s="1"/>
      <c r="V24" s="1"/>
      <c r="W24" s="1"/>
      <c r="Z24" s="4"/>
      <c r="AA24" s="347" t="s">
        <v>56</v>
      </c>
      <c r="AB24" s="348" t="s">
        <v>74</v>
      </c>
      <c r="AC24" s="100">
        <f>J36*AG1</f>
        <v>77084.658225896594</v>
      </c>
      <c r="AD24" s="130">
        <f t="shared" si="5"/>
        <v>7.7084658225896593E-2</v>
      </c>
      <c r="AF24" s="286"/>
      <c r="AI24" s="235"/>
      <c r="AJ24" s="287"/>
      <c r="AK24" s="235"/>
      <c r="AL24" s="235"/>
      <c r="AM24" s="235"/>
    </row>
    <row r="25" spans="1:39" x14ac:dyDescent="0.3">
      <c r="B25" s="21"/>
      <c r="C25" s="21"/>
      <c r="D25" s="19" t="s">
        <v>146</v>
      </c>
      <c r="E25" s="22" t="s">
        <v>148</v>
      </c>
      <c r="F25" s="373">
        <f>350</f>
        <v>350</v>
      </c>
      <c r="G25" s="56">
        <f>350*15*2</f>
        <v>10500</v>
      </c>
      <c r="H25" s="21" t="s">
        <v>144</v>
      </c>
      <c r="I25" s="185">
        <f>P25*$P$1+Q25*$Q$1+R25*$R$1+S25*$S$1+T25*$T$1+U25*$U$1+V25*$V$1+W25*$W$1</f>
        <v>9841.269841269841</v>
      </c>
      <c r="K25" s="94">
        <f>2*15/365</f>
        <v>8.2191780821917804E-2</v>
      </c>
      <c r="L25" s="92" t="s">
        <v>47</v>
      </c>
      <c r="M25" s="86" t="s">
        <v>45</v>
      </c>
      <c r="P25" s="1"/>
      <c r="Q25" s="176">
        <f>G25*2/3</f>
        <v>7000</v>
      </c>
      <c r="R25" s="176">
        <f>G25*1/3</f>
        <v>3500</v>
      </c>
      <c r="S25" s="1"/>
      <c r="T25" s="1"/>
      <c r="U25" s="1"/>
      <c r="V25" s="1"/>
      <c r="W25" s="1"/>
      <c r="AF25" s="235"/>
      <c r="AI25" s="235"/>
      <c r="AJ25" s="287"/>
      <c r="AK25" s="235"/>
      <c r="AL25" s="235"/>
      <c r="AM25" s="235"/>
    </row>
    <row r="26" spans="1:39" x14ac:dyDescent="0.3">
      <c r="B26" s="21"/>
      <c r="C26" s="21"/>
      <c r="D26" s="19" t="s">
        <v>147</v>
      </c>
      <c r="E26" s="22" t="s">
        <v>149</v>
      </c>
      <c r="F26" s="373">
        <f>150</f>
        <v>150</v>
      </c>
      <c r="G26" s="56">
        <f>150*15*2</f>
        <v>4500</v>
      </c>
      <c r="H26" s="21" t="s">
        <v>16</v>
      </c>
      <c r="J26" s="211">
        <f t="shared" si="6"/>
        <v>4217.6870748299316</v>
      </c>
      <c r="K26" s="110"/>
      <c r="L26" s="110" t="s">
        <v>49</v>
      </c>
      <c r="M26" s="133" t="s">
        <v>45</v>
      </c>
      <c r="N26" s="128"/>
      <c r="P26" s="1"/>
      <c r="Q26" s="176">
        <f>G26*2/3</f>
        <v>3000</v>
      </c>
      <c r="R26" s="176">
        <f>G26*1/3</f>
        <v>1500</v>
      </c>
      <c r="S26" s="1"/>
      <c r="T26" s="1"/>
      <c r="U26" s="1"/>
      <c r="V26" s="1"/>
      <c r="W26" s="1"/>
      <c r="AA26" s="147" t="s">
        <v>48</v>
      </c>
      <c r="AB26" s="148" t="s">
        <v>80</v>
      </c>
      <c r="AC26" s="153">
        <f>(J91)*AG1</f>
        <v>406107.3830948596</v>
      </c>
      <c r="AD26" s="130">
        <f>AC26/1000000</f>
        <v>0.40610738309485961</v>
      </c>
      <c r="AF26" s="286"/>
      <c r="AI26" s="298"/>
      <c r="AJ26" s="298"/>
      <c r="AK26" s="235"/>
      <c r="AL26" s="235"/>
      <c r="AM26" s="235"/>
    </row>
    <row r="27" spans="1:39" x14ac:dyDescent="0.3">
      <c r="B27" s="21"/>
      <c r="C27" s="19"/>
      <c r="D27" s="19" t="s">
        <v>151</v>
      </c>
      <c r="E27" s="22">
        <v>50</v>
      </c>
      <c r="F27" s="375">
        <f>50</f>
        <v>50</v>
      </c>
      <c r="G27" s="56">
        <f>E27*50</f>
        <v>2500</v>
      </c>
      <c r="H27" s="21" t="s">
        <v>144</v>
      </c>
      <c r="J27" s="187">
        <f t="shared" ref="J27" si="7">P27*$P$1+Q27*$Q$1+R27*$R$1+S27*$S$1+T27*$T$1+U27*$U$1+V27*$V$1+W27*$W$1</f>
        <v>2343.1594860166288</v>
      </c>
      <c r="K27" s="188"/>
      <c r="L27" s="189" t="s">
        <v>72</v>
      </c>
      <c r="M27" s="190" t="s">
        <v>45</v>
      </c>
      <c r="N27" s="187"/>
      <c r="P27" s="1"/>
      <c r="Q27" s="176">
        <f>G27*2/3</f>
        <v>1666.6666666666667</v>
      </c>
      <c r="R27" s="176">
        <f>G27*1/3</f>
        <v>833.33333333333337</v>
      </c>
      <c r="S27" s="1"/>
      <c r="T27" s="1"/>
      <c r="U27" s="1"/>
      <c r="V27" s="1"/>
      <c r="W27" s="1"/>
      <c r="Z27" s="4"/>
      <c r="AA27" s="198" t="s">
        <v>61</v>
      </c>
      <c r="AB27" s="197" t="s">
        <v>80</v>
      </c>
      <c r="AC27">
        <f>J95*AG1</f>
        <v>203053.6915474298</v>
      </c>
      <c r="AD27" s="130">
        <f>AC27/1000000</f>
        <v>0.2030536915474298</v>
      </c>
      <c r="AF27" s="286"/>
      <c r="AI27" s="235"/>
      <c r="AJ27" s="287"/>
      <c r="AK27" s="235"/>
      <c r="AL27" s="235"/>
      <c r="AM27" s="235"/>
    </row>
    <row r="28" spans="1:39" x14ac:dyDescent="0.3">
      <c r="B28" s="21"/>
      <c r="C28" s="19"/>
      <c r="D28" s="19"/>
      <c r="E28" s="22"/>
      <c r="F28" s="23"/>
      <c r="G28" s="23"/>
      <c r="H28" s="21"/>
      <c r="P28" s="1"/>
      <c r="Q28" s="176"/>
      <c r="R28" s="176"/>
      <c r="S28" s="1"/>
      <c r="T28" s="1"/>
      <c r="U28" s="1"/>
      <c r="V28" s="1"/>
      <c r="W28" s="1"/>
      <c r="AF28" s="235"/>
      <c r="AI28" s="235"/>
      <c r="AJ28" s="235"/>
      <c r="AK28" s="235"/>
      <c r="AL28" s="235"/>
      <c r="AM28" s="235"/>
    </row>
    <row r="29" spans="1:39" x14ac:dyDescent="0.3">
      <c r="B29" s="19"/>
      <c r="C29" s="19"/>
      <c r="D29" s="19"/>
      <c r="E29" s="22"/>
      <c r="F29" s="23"/>
      <c r="G29" s="23"/>
      <c r="H29" s="21"/>
      <c r="P29" s="1"/>
      <c r="Q29" s="1"/>
      <c r="R29" s="1"/>
      <c r="S29" s="1"/>
      <c r="T29" s="1"/>
      <c r="U29" s="1"/>
      <c r="V29" s="1"/>
      <c r="W29" s="1"/>
      <c r="Z29" s="4"/>
      <c r="AA29" s="158" t="s">
        <v>54</v>
      </c>
      <c r="AB29" s="159" t="s">
        <v>81</v>
      </c>
      <c r="AC29" s="100">
        <f>(J104+J116+J153)*AG1</f>
        <v>1215362.1263125096</v>
      </c>
      <c r="AD29" s="130">
        <f>AC29/1000000</f>
        <v>1.2153621263125096</v>
      </c>
      <c r="AF29" s="286"/>
      <c r="AI29" s="235"/>
      <c r="AJ29" s="235"/>
      <c r="AK29" s="235"/>
      <c r="AL29" s="235"/>
      <c r="AM29" s="235"/>
    </row>
    <row r="30" spans="1:39" x14ac:dyDescent="0.3">
      <c r="A30">
        <v>0.25</v>
      </c>
      <c r="B30" s="72"/>
      <c r="C30" s="73" t="s">
        <v>153</v>
      </c>
      <c r="D30" s="73"/>
      <c r="E30" s="73"/>
      <c r="F30" s="73"/>
      <c r="G30" s="73"/>
      <c r="H30" s="73"/>
      <c r="I30" s="3"/>
      <c r="P30" s="1"/>
      <c r="Q30" s="1"/>
      <c r="R30" s="1"/>
      <c r="S30" s="1"/>
      <c r="T30" s="1"/>
      <c r="U30" s="1"/>
      <c r="V30" s="1"/>
      <c r="W30" s="1"/>
      <c r="Z30" s="4"/>
      <c r="AA30" s="161" t="s">
        <v>54</v>
      </c>
      <c r="AB30" s="162" t="s">
        <v>77</v>
      </c>
      <c r="AC30" s="100">
        <f>J108*AG1</f>
        <v>203053.6915474298</v>
      </c>
      <c r="AD30" s="130">
        <f>AC30/1000000</f>
        <v>0.2030536915474298</v>
      </c>
      <c r="AF30" s="286"/>
      <c r="AI30" s="235"/>
      <c r="AJ30" s="235"/>
      <c r="AK30" s="235"/>
      <c r="AL30" s="235"/>
      <c r="AM30" s="235"/>
    </row>
    <row r="31" spans="1:39" x14ac:dyDescent="0.3">
      <c r="B31" s="21"/>
      <c r="C31" s="21"/>
      <c r="D31" s="19"/>
      <c r="E31" s="22"/>
      <c r="F31" s="23"/>
      <c r="G31" s="23"/>
      <c r="H31" s="21"/>
      <c r="I31" s="3"/>
      <c r="P31" s="1"/>
      <c r="Q31" s="1"/>
      <c r="R31" s="1"/>
      <c r="S31" s="1"/>
      <c r="T31" s="1"/>
      <c r="U31" s="1"/>
      <c r="V31" s="1"/>
      <c r="W31" s="1"/>
      <c r="AF31" s="235"/>
      <c r="AI31" s="235"/>
      <c r="AJ31" s="235"/>
      <c r="AK31" s="235"/>
      <c r="AL31" s="235"/>
      <c r="AM31" s="235"/>
    </row>
    <row r="32" spans="1:39" x14ac:dyDescent="0.3">
      <c r="B32" s="21"/>
      <c r="C32" s="21"/>
      <c r="D32" s="19" t="s">
        <v>154</v>
      </c>
      <c r="E32" s="22">
        <v>2</v>
      </c>
      <c r="F32" s="75">
        <v>0.25</v>
      </c>
      <c r="G32" s="56">
        <f>$F$42*F32</f>
        <v>562500</v>
      </c>
      <c r="H32" s="21" t="s">
        <v>145</v>
      </c>
      <c r="J32" s="191">
        <f t="shared" ref="J32" si="8">P32*$P$1+Q32*$Q$1+R32*$R$1+S32*$S$1+T32*$T$1+U32*$U$1+V32*$V$1+W32*$W$1</f>
        <v>510204.08163265302</v>
      </c>
      <c r="K32" s="192"/>
      <c r="L32" s="193" t="s">
        <v>72</v>
      </c>
      <c r="M32" s="194" t="s">
        <v>74</v>
      </c>
      <c r="N32" s="191"/>
      <c r="P32" s="1"/>
      <c r="Q32" s="1"/>
      <c r="R32" s="176">
        <f>G32</f>
        <v>562500</v>
      </c>
      <c r="S32" s="1"/>
      <c r="T32" s="1"/>
      <c r="U32" s="1"/>
      <c r="V32" s="1"/>
      <c r="W32" s="1"/>
      <c r="AC32" s="174" t="e">
        <f>SUM(AC6:AC30)</f>
        <v>#REF!</v>
      </c>
      <c r="AD32" s="207" t="e">
        <f>SUM(AD6:AD30)</f>
        <v>#REF!</v>
      </c>
      <c r="AF32" s="368"/>
      <c r="AI32" s="235"/>
      <c r="AJ32" s="235"/>
      <c r="AK32" s="235"/>
      <c r="AL32" s="235"/>
      <c r="AM32" s="235"/>
    </row>
    <row r="33" spans="2:39" x14ac:dyDescent="0.3">
      <c r="B33" s="21"/>
      <c r="C33" s="21"/>
      <c r="D33" s="19" t="s">
        <v>155</v>
      </c>
      <c r="E33" s="28" t="s">
        <v>17</v>
      </c>
      <c r="F33" s="75">
        <v>0.25</v>
      </c>
      <c r="G33" s="56">
        <f>$F$42*F33</f>
        <v>562500</v>
      </c>
      <c r="H33" s="21" t="s">
        <v>145</v>
      </c>
      <c r="J33" s="136">
        <f t="shared" ref="J33:J41" si="9">P33*$P$1+Q33*$Q$1+R33*$R$1+S33*$S$1+T33*$T$1+U33*$U$1+V33*$V$1+W33*$W$1</f>
        <v>510204.08163265302</v>
      </c>
      <c r="K33" s="137"/>
      <c r="L33" s="134" t="s">
        <v>48</v>
      </c>
      <c r="M33" s="135" t="s">
        <v>74</v>
      </c>
      <c r="N33" s="136"/>
      <c r="P33" s="1"/>
      <c r="Q33" s="1"/>
      <c r="R33" s="176">
        <f>G33</f>
        <v>562500</v>
      </c>
      <c r="S33" s="1"/>
      <c r="T33" s="1"/>
      <c r="U33" s="1"/>
      <c r="V33" s="1"/>
      <c r="W33" s="1"/>
      <c r="AF33" s="369"/>
      <c r="AI33" s="235"/>
      <c r="AJ33" s="235"/>
      <c r="AK33" s="235"/>
      <c r="AL33" s="235"/>
      <c r="AM33" s="235"/>
    </row>
    <row r="34" spans="2:39" x14ac:dyDescent="0.3">
      <c r="B34" s="21"/>
      <c r="C34" s="21"/>
      <c r="D34" s="19" t="s">
        <v>156</v>
      </c>
      <c r="E34" s="22">
        <v>1</v>
      </c>
      <c r="F34" s="75">
        <v>0.25</v>
      </c>
      <c r="G34" s="56">
        <f>$F$42*F34</f>
        <v>562500</v>
      </c>
      <c r="H34" s="21" t="s">
        <v>145</v>
      </c>
      <c r="J34" s="136">
        <f t="shared" si="9"/>
        <v>510204.08163265302</v>
      </c>
      <c r="K34" s="137"/>
      <c r="L34" s="134" t="s">
        <v>48</v>
      </c>
      <c r="M34" s="135" t="s">
        <v>74</v>
      </c>
      <c r="N34" s="136"/>
      <c r="P34" s="1"/>
      <c r="Q34" s="1"/>
      <c r="R34" s="176">
        <f>G34</f>
        <v>562500</v>
      </c>
      <c r="S34" s="1"/>
      <c r="T34" s="1"/>
      <c r="U34" s="1"/>
      <c r="V34" s="1"/>
      <c r="W34" s="1"/>
    </row>
    <row r="35" spans="2:39" x14ac:dyDescent="0.3">
      <c r="B35" s="21"/>
      <c r="C35" s="21"/>
      <c r="D35" s="19" t="s">
        <v>157</v>
      </c>
      <c r="E35" s="22">
        <v>1</v>
      </c>
      <c r="F35" s="75">
        <v>0.08</v>
      </c>
      <c r="G35" s="56">
        <f>$F$42*F35</f>
        <v>180000</v>
      </c>
      <c r="H35" s="21" t="s">
        <v>145</v>
      </c>
      <c r="J35" s="136">
        <f>P35*$P$1+Q35*$Q$1+R35*$R$1+S35*$S$1+T35*$T$1+U35*$U$1+V35*$V$1+W35*$W$1</f>
        <v>163265.30612244896</v>
      </c>
      <c r="K35" s="137"/>
      <c r="L35" s="134" t="s">
        <v>48</v>
      </c>
      <c r="M35" s="135" t="s">
        <v>45</v>
      </c>
      <c r="N35" s="136"/>
      <c r="P35" s="1"/>
      <c r="Q35" s="1"/>
      <c r="R35" s="176">
        <f>G35</f>
        <v>180000</v>
      </c>
      <c r="S35" s="1"/>
      <c r="T35" s="1"/>
      <c r="U35" s="1"/>
      <c r="V35" s="1"/>
      <c r="W35" s="1"/>
    </row>
    <row r="36" spans="2:39" x14ac:dyDescent="0.3">
      <c r="B36" s="21"/>
      <c r="C36" s="21"/>
      <c r="D36" s="19" t="s">
        <v>158</v>
      </c>
      <c r="E36" s="22">
        <v>1</v>
      </c>
      <c r="F36" s="75">
        <v>0.08</v>
      </c>
      <c r="G36" s="56">
        <f>$F$42*F36</f>
        <v>180000</v>
      </c>
      <c r="H36" s="21" t="s">
        <v>145</v>
      </c>
      <c r="J36" s="346">
        <f t="shared" si="9"/>
        <v>81632.653061224482</v>
      </c>
      <c r="K36" s="347"/>
      <c r="L36" s="347" t="s">
        <v>56</v>
      </c>
      <c r="M36" s="348" t="s">
        <v>74</v>
      </c>
      <c r="N36" s="346"/>
      <c r="O36" s="86"/>
      <c r="P36" s="1"/>
      <c r="Q36" s="1"/>
      <c r="R36" s="176">
        <f>G36/2</f>
        <v>90000</v>
      </c>
      <c r="S36" s="1"/>
      <c r="T36" s="1"/>
      <c r="U36" s="1"/>
      <c r="V36" s="1"/>
      <c r="W36" s="1"/>
    </row>
    <row r="37" spans="2:39" x14ac:dyDescent="0.3">
      <c r="B37" s="21"/>
      <c r="C37" s="21"/>
      <c r="D37" s="19"/>
      <c r="E37" s="22"/>
      <c r="F37" s="75"/>
      <c r="G37" s="56"/>
      <c r="H37" s="21"/>
      <c r="J37" s="149">
        <f t="shared" si="9"/>
        <v>81632.653061224482</v>
      </c>
      <c r="K37" s="150"/>
      <c r="L37" s="150" t="s">
        <v>56</v>
      </c>
      <c r="M37" s="151" t="s">
        <v>45</v>
      </c>
      <c r="N37" s="149"/>
      <c r="O37" s="86"/>
      <c r="P37" s="1"/>
      <c r="Q37" s="1"/>
      <c r="R37" s="176">
        <f>R36</f>
        <v>90000</v>
      </c>
      <c r="S37" s="1"/>
      <c r="T37" s="1"/>
      <c r="U37" s="1"/>
      <c r="V37" s="1"/>
      <c r="W37" s="1"/>
      <c r="Y37" s="4"/>
      <c r="Z37" s="120"/>
      <c r="AA37" s="101"/>
    </row>
    <row r="38" spans="2:39" x14ac:dyDescent="0.3">
      <c r="B38" s="21"/>
      <c r="C38" s="21"/>
      <c r="D38" s="19" t="s">
        <v>159</v>
      </c>
      <c r="E38" s="22"/>
      <c r="F38" s="75">
        <v>0.02</v>
      </c>
      <c r="G38" s="56">
        <f>$F$42*F38</f>
        <v>45000</v>
      </c>
      <c r="H38" s="21" t="s">
        <v>16</v>
      </c>
      <c r="J38" s="211">
        <f t="shared" si="9"/>
        <v>40816.326530612241</v>
      </c>
      <c r="K38" s="110"/>
      <c r="L38" s="110" t="s">
        <v>49</v>
      </c>
      <c r="M38" s="133" t="s">
        <v>45</v>
      </c>
      <c r="N38" s="128"/>
      <c r="P38" s="1"/>
      <c r="Q38" s="1"/>
      <c r="R38" s="176">
        <f>G38</f>
        <v>45000</v>
      </c>
      <c r="S38" s="1"/>
      <c r="T38" s="1"/>
      <c r="U38" s="1"/>
      <c r="V38" s="1"/>
      <c r="W38" s="1"/>
      <c r="Y38" s="4"/>
      <c r="Z38" s="120"/>
      <c r="AA38" s="101"/>
    </row>
    <row r="39" spans="2:39" x14ac:dyDescent="0.3">
      <c r="B39" s="21"/>
      <c r="C39" s="21"/>
      <c r="D39" s="19" t="s">
        <v>160</v>
      </c>
      <c r="E39" s="22"/>
      <c r="F39" s="75">
        <v>0.01</v>
      </c>
      <c r="G39" s="56">
        <f>$F$42*F39</f>
        <v>22500</v>
      </c>
      <c r="H39" s="21" t="s">
        <v>144</v>
      </c>
      <c r="J39" s="121">
        <f t="shared" si="9"/>
        <v>20408.163265306121</v>
      </c>
      <c r="K39" s="123"/>
      <c r="L39" s="125" t="s">
        <v>48</v>
      </c>
      <c r="M39" s="126" t="s">
        <v>45</v>
      </c>
      <c r="N39" s="121"/>
      <c r="P39" s="1"/>
      <c r="Q39" s="1"/>
      <c r="R39" s="176">
        <f>G39</f>
        <v>22500</v>
      </c>
      <c r="S39" s="1"/>
      <c r="T39" s="1"/>
      <c r="U39" s="1"/>
      <c r="V39" s="1"/>
      <c r="W39" s="1"/>
      <c r="Y39" s="4"/>
      <c r="Z39" s="120"/>
      <c r="AA39" s="101"/>
    </row>
    <row r="40" spans="2:39" x14ac:dyDescent="0.3">
      <c r="B40" s="21"/>
      <c r="C40" s="21"/>
      <c r="D40" s="19" t="s">
        <v>161</v>
      </c>
      <c r="E40" s="22">
        <v>10</v>
      </c>
      <c r="F40" s="75">
        <v>0.01</v>
      </c>
      <c r="G40" s="56">
        <f>$F$42*F40</f>
        <v>22500</v>
      </c>
      <c r="H40" s="21" t="s">
        <v>18</v>
      </c>
      <c r="I40" s="185">
        <f>P40*$P$1+Q40*$Q$1+R40*$R$1+S40*$S$1+T40*$T$1+U40*$U$1+V40*$V$1+W40*$W$1</f>
        <v>20408.163265306121</v>
      </c>
      <c r="K40" s="209">
        <f>E40*A30</f>
        <v>2.5</v>
      </c>
      <c r="L40" s="92" t="s">
        <v>47</v>
      </c>
      <c r="M40" s="91" t="s">
        <v>45</v>
      </c>
      <c r="P40" s="1"/>
      <c r="Q40" s="1"/>
      <c r="R40" s="176">
        <f>G40</f>
        <v>22500</v>
      </c>
      <c r="S40" s="1"/>
      <c r="T40" s="1"/>
      <c r="U40" s="1"/>
      <c r="V40" s="1"/>
      <c r="W40" s="1"/>
      <c r="Y40" s="4"/>
      <c r="Z40" s="120"/>
      <c r="AA40" s="101"/>
    </row>
    <row r="41" spans="2:39" x14ac:dyDescent="0.3">
      <c r="B41" s="21"/>
      <c r="C41" s="21"/>
      <c r="D41" s="19" t="s">
        <v>157</v>
      </c>
      <c r="E41" s="22">
        <v>1</v>
      </c>
      <c r="F41" s="75">
        <v>0.05</v>
      </c>
      <c r="G41" s="56">
        <f>$F$42*F41</f>
        <v>112500</v>
      </c>
      <c r="H41" s="21" t="s">
        <v>145</v>
      </c>
      <c r="J41" s="121">
        <f t="shared" si="9"/>
        <v>102040.81632653061</v>
      </c>
      <c r="K41" s="123"/>
      <c r="L41" s="125" t="s">
        <v>48</v>
      </c>
      <c r="M41" s="126" t="s">
        <v>45</v>
      </c>
      <c r="N41" s="121"/>
      <c r="P41" s="1"/>
      <c r="Q41" s="1"/>
      <c r="R41" s="176">
        <f>G41</f>
        <v>112500</v>
      </c>
      <c r="S41" s="1"/>
      <c r="T41" s="1"/>
      <c r="U41" s="1"/>
      <c r="V41" s="1"/>
      <c r="W41" s="1"/>
      <c r="Y41" s="4"/>
      <c r="Z41" s="120"/>
      <c r="AA41" s="101"/>
    </row>
    <row r="42" spans="2:39" x14ac:dyDescent="0.3">
      <c r="B42" s="21"/>
      <c r="C42" s="21"/>
      <c r="D42" s="19"/>
      <c r="E42" s="22"/>
      <c r="F42" s="374">
        <v>2250000</v>
      </c>
      <c r="G42" s="56">
        <f>SUM(G32:G41)</f>
        <v>2250000</v>
      </c>
      <c r="H42" s="21"/>
      <c r="J42" s="102"/>
      <c r="L42" s="14"/>
      <c r="M42" s="86"/>
      <c r="N42" s="102"/>
      <c r="P42" s="1"/>
      <c r="Q42" s="1"/>
      <c r="R42" s="177"/>
      <c r="S42" s="1"/>
      <c r="T42" s="1"/>
      <c r="U42" s="1"/>
      <c r="V42" s="1"/>
      <c r="W42" s="1"/>
      <c r="Y42" s="4"/>
      <c r="Z42" s="120"/>
      <c r="AA42" s="101"/>
    </row>
    <row r="43" spans="2:39" x14ac:dyDescent="0.3">
      <c r="B43" s="21"/>
      <c r="C43" s="21"/>
      <c r="D43" s="19"/>
      <c r="E43" s="22"/>
      <c r="F43" s="47">
        <f>SUM(F32:F41)</f>
        <v>1</v>
      </c>
      <c r="G43" s="22"/>
      <c r="H43" s="21"/>
      <c r="P43" s="1"/>
      <c r="Q43" s="1"/>
      <c r="R43" s="1"/>
      <c r="S43" s="1"/>
      <c r="T43" s="1"/>
      <c r="U43" s="1"/>
      <c r="V43" s="1"/>
      <c r="W43" s="1"/>
      <c r="Y43" s="4"/>
      <c r="Z43" s="120"/>
      <c r="AA43" s="101"/>
    </row>
    <row r="44" spans="2:39" x14ac:dyDescent="0.3">
      <c r="B44" s="21"/>
      <c r="C44" s="21"/>
      <c r="D44" s="19"/>
      <c r="E44" s="22"/>
      <c r="F44" s="22"/>
      <c r="G44" s="22"/>
      <c r="H44" s="21"/>
      <c r="P44" s="1"/>
      <c r="Q44" s="1"/>
      <c r="R44" s="1"/>
      <c r="S44" s="1"/>
      <c r="T44" s="1"/>
      <c r="U44" s="1"/>
      <c r="V44" s="1"/>
      <c r="W44" s="1"/>
      <c r="Y44" s="4"/>
      <c r="Z44" s="349"/>
      <c r="AA44" s="208"/>
    </row>
    <row r="45" spans="2:39" x14ac:dyDescent="0.3">
      <c r="B45" s="72"/>
      <c r="C45" s="73" t="s">
        <v>162</v>
      </c>
      <c r="D45" s="73"/>
      <c r="E45" s="73"/>
      <c r="F45" s="73"/>
      <c r="G45" s="73"/>
      <c r="H45" s="73"/>
      <c r="P45" s="1"/>
      <c r="Q45" s="1"/>
      <c r="R45" s="1"/>
      <c r="S45" s="1"/>
      <c r="T45" s="1"/>
      <c r="U45" s="1"/>
      <c r="V45" s="1"/>
      <c r="W45" s="1"/>
    </row>
    <row r="46" spans="2:39" x14ac:dyDescent="0.3">
      <c r="B46" s="21"/>
      <c r="C46" s="21"/>
      <c r="D46" s="19"/>
      <c r="E46" s="22"/>
      <c r="F46" s="22"/>
      <c r="G46" s="22"/>
      <c r="H46" s="22"/>
      <c r="P46" s="1"/>
      <c r="Q46" s="1"/>
      <c r="R46" s="1"/>
      <c r="S46" s="1"/>
      <c r="T46" s="1"/>
      <c r="U46" s="1"/>
      <c r="V46" s="1"/>
      <c r="W46" s="1"/>
    </row>
    <row r="47" spans="2:39" x14ac:dyDescent="0.3">
      <c r="B47" s="21"/>
      <c r="D47" s="19" t="s">
        <v>137</v>
      </c>
      <c r="E47" s="22">
        <v>1</v>
      </c>
      <c r="F47" s="373">
        <f>1500</f>
        <v>1500</v>
      </c>
      <c r="G47" s="56">
        <f>F47*7</f>
        <v>10500</v>
      </c>
      <c r="H47" s="21" t="s">
        <v>144</v>
      </c>
      <c r="J47" s="187">
        <f t="shared" ref="J47:J48" si="10">P47*$P$1+Q47*$Q$1+R47*$R$1+S47*$S$1+T47*$T$1+U47*$U$1+V47*$V$1+W47*$W$1</f>
        <v>9523.8095238095229</v>
      </c>
      <c r="K47" s="188"/>
      <c r="L47" s="189" t="s">
        <v>72</v>
      </c>
      <c r="M47" s="190" t="s">
        <v>45</v>
      </c>
      <c r="N47" s="187"/>
      <c r="P47" s="1"/>
      <c r="Q47" s="1"/>
      <c r="R47" s="176">
        <f>G47</f>
        <v>10500</v>
      </c>
      <c r="S47" s="1"/>
      <c r="T47" s="1"/>
      <c r="U47" s="1"/>
      <c r="V47" s="1"/>
      <c r="W47" s="1"/>
    </row>
    <row r="48" spans="2:39" x14ac:dyDescent="0.3">
      <c r="B48" s="21"/>
      <c r="C48" s="21"/>
      <c r="D48" s="19" t="s">
        <v>151</v>
      </c>
      <c r="E48" s="22">
        <v>10</v>
      </c>
      <c r="F48" s="375">
        <f>300</f>
        <v>300</v>
      </c>
      <c r="G48" s="56">
        <f>300*10</f>
        <v>3000</v>
      </c>
      <c r="H48" s="21" t="s">
        <v>144</v>
      </c>
      <c r="J48" s="187">
        <f t="shared" si="10"/>
        <v>2721.0884353741494</v>
      </c>
      <c r="K48" s="188"/>
      <c r="L48" s="189" t="s">
        <v>72</v>
      </c>
      <c r="M48" s="190" t="s">
        <v>45</v>
      </c>
      <c r="N48" s="187"/>
      <c r="P48" s="1"/>
      <c r="Q48" s="1"/>
      <c r="R48" s="176">
        <f>G48</f>
        <v>3000</v>
      </c>
      <c r="S48" s="1"/>
      <c r="T48" s="1"/>
      <c r="U48" s="1"/>
      <c r="V48" s="1"/>
      <c r="W48" s="1"/>
    </row>
    <row r="49" spans="2:23" x14ac:dyDescent="0.3">
      <c r="B49" s="21"/>
      <c r="C49" s="21"/>
      <c r="D49" s="19"/>
      <c r="E49" s="22"/>
      <c r="F49" s="23"/>
      <c r="G49" s="23"/>
      <c r="H49" s="21"/>
      <c r="P49" s="1"/>
      <c r="Q49" s="1"/>
      <c r="R49" s="176"/>
      <c r="S49" s="1"/>
      <c r="T49" s="1"/>
      <c r="U49" s="1"/>
      <c r="V49" s="1"/>
      <c r="W49" s="1"/>
    </row>
    <row r="50" spans="2:23" x14ac:dyDescent="0.3">
      <c r="B50" s="72"/>
      <c r="C50" s="73" t="s">
        <v>163</v>
      </c>
      <c r="D50" s="73"/>
      <c r="E50" s="73"/>
      <c r="F50" s="73"/>
      <c r="G50" s="73"/>
      <c r="H50" s="73"/>
      <c r="P50" s="1"/>
      <c r="Q50" s="1"/>
      <c r="R50" s="176"/>
      <c r="S50" s="1"/>
      <c r="T50" s="1"/>
      <c r="U50" s="1"/>
      <c r="V50" s="1"/>
      <c r="W50" s="1"/>
    </row>
    <row r="51" spans="2:23" x14ac:dyDescent="0.3">
      <c r="B51" s="21"/>
      <c r="C51" s="21"/>
      <c r="D51" s="19"/>
      <c r="E51" s="22"/>
      <c r="F51" s="23"/>
      <c r="G51" s="23"/>
      <c r="H51" s="21"/>
      <c r="P51" s="1"/>
      <c r="Q51" s="1"/>
      <c r="R51" s="176"/>
      <c r="S51" s="1"/>
      <c r="T51" s="1"/>
      <c r="U51" s="1"/>
      <c r="V51" s="1"/>
      <c r="W51" s="1"/>
    </row>
    <row r="52" spans="2:23" x14ac:dyDescent="0.3">
      <c r="B52" s="21"/>
      <c r="C52" s="21"/>
      <c r="D52" s="19" t="s">
        <v>164</v>
      </c>
      <c r="E52" s="22">
        <v>1</v>
      </c>
      <c r="F52" s="23">
        <f>300*30</f>
        <v>9000</v>
      </c>
      <c r="G52" s="56">
        <v>9000</v>
      </c>
      <c r="H52" s="21" t="s">
        <v>144</v>
      </c>
      <c r="J52" s="187">
        <f t="shared" ref="J52" si="11">P52*$P$1+Q52*$Q$1+R52*$R$1+S52*$S$1+T52*$T$1+U52*$U$1+V52*$V$1+W52*$W$1</f>
        <v>8163.2653061224482</v>
      </c>
      <c r="K52" s="188"/>
      <c r="L52" s="189" t="s">
        <v>72</v>
      </c>
      <c r="M52" s="190" t="s">
        <v>45</v>
      </c>
      <c r="N52" s="187"/>
      <c r="P52" s="1"/>
      <c r="Q52" s="1"/>
      <c r="R52" s="176">
        <f>G52</f>
        <v>9000</v>
      </c>
      <c r="S52" s="1"/>
      <c r="T52" s="1"/>
      <c r="U52" s="1"/>
      <c r="V52" s="1"/>
      <c r="W52" s="1"/>
    </row>
    <row r="53" spans="2:23" x14ac:dyDescent="0.3">
      <c r="B53" s="21"/>
      <c r="C53" s="21"/>
      <c r="D53" s="19"/>
      <c r="E53" s="22"/>
      <c r="F53" s="22"/>
      <c r="G53" s="22"/>
      <c r="H53" s="21"/>
      <c r="P53" s="1"/>
      <c r="Q53" s="1"/>
      <c r="R53" s="176"/>
      <c r="S53" s="1"/>
      <c r="T53" s="1"/>
      <c r="U53" s="1"/>
      <c r="V53" s="1"/>
      <c r="W53" s="1"/>
    </row>
    <row r="54" spans="2:23" x14ac:dyDescent="0.3">
      <c r="B54" s="72"/>
      <c r="C54" s="73" t="s">
        <v>165</v>
      </c>
      <c r="D54" s="73"/>
      <c r="E54" s="73"/>
      <c r="F54" s="73"/>
      <c r="G54" s="73"/>
      <c r="H54" s="73"/>
      <c r="P54" s="1"/>
      <c r="Q54" s="1"/>
      <c r="R54" s="176"/>
      <c r="S54" s="1"/>
      <c r="T54" s="1"/>
      <c r="U54" s="1"/>
      <c r="V54" s="1"/>
      <c r="W54" s="1"/>
    </row>
    <row r="55" spans="2:23" x14ac:dyDescent="0.3">
      <c r="B55" s="21"/>
      <c r="C55" s="21" t="s">
        <v>166</v>
      </c>
      <c r="D55" s="19" t="s">
        <v>137</v>
      </c>
      <c r="E55" s="22">
        <v>1</v>
      </c>
      <c r="F55" s="29">
        <v>4000</v>
      </c>
      <c r="G55" s="56">
        <v>4000</v>
      </c>
      <c r="H55" s="21" t="s">
        <v>144</v>
      </c>
      <c r="J55" s="187">
        <f t="shared" ref="J55" si="12">P55*$P$1+Q55*$Q$1+R55*$R$1+S55*$S$1+T55*$T$1+U55*$U$1+V55*$V$1+W55*$W$1</f>
        <v>3628.1179138321991</v>
      </c>
      <c r="K55" s="188"/>
      <c r="L55" s="189" t="s">
        <v>72</v>
      </c>
      <c r="M55" s="190" t="s">
        <v>45</v>
      </c>
      <c r="N55" s="187"/>
      <c r="P55" s="1"/>
      <c r="Q55" s="1"/>
      <c r="R55" s="176">
        <f>G55</f>
        <v>4000</v>
      </c>
      <c r="S55" s="1"/>
      <c r="T55" s="1"/>
      <c r="U55" s="1"/>
      <c r="V55" s="1"/>
      <c r="W55" s="1"/>
    </row>
    <row r="56" spans="2:23" x14ac:dyDescent="0.3">
      <c r="B56" s="21"/>
      <c r="C56" s="21"/>
      <c r="D56" s="19"/>
      <c r="E56" s="22"/>
      <c r="F56" s="22"/>
      <c r="G56" s="22"/>
      <c r="H56" s="21"/>
      <c r="P56" s="1"/>
      <c r="Q56" s="1"/>
      <c r="R56" s="176"/>
      <c r="S56" s="1"/>
      <c r="T56" s="1"/>
      <c r="U56" s="1"/>
      <c r="V56" s="1"/>
      <c r="W56" s="1"/>
    </row>
    <row r="57" spans="2:23" x14ac:dyDescent="0.3">
      <c r="B57" s="46"/>
      <c r="C57" s="46" t="s">
        <v>200</v>
      </c>
      <c r="D57" s="63"/>
      <c r="E57" s="64"/>
      <c r="F57" s="29"/>
      <c r="G57" s="29"/>
      <c r="H57" s="46"/>
      <c r="P57" s="1"/>
      <c r="Q57" s="1"/>
      <c r="R57" s="176"/>
      <c r="S57" s="1"/>
      <c r="T57" s="1"/>
      <c r="U57" s="1"/>
      <c r="V57" s="1"/>
      <c r="W57" s="1"/>
    </row>
    <row r="58" spans="2:23" x14ac:dyDescent="0.3">
      <c r="B58" s="21"/>
      <c r="D58" s="19"/>
      <c r="E58" s="22"/>
      <c r="F58" s="23"/>
      <c r="G58" s="23"/>
      <c r="H58" s="21"/>
      <c r="P58" s="1"/>
      <c r="Q58" s="1"/>
      <c r="R58" s="176"/>
      <c r="S58" s="1"/>
      <c r="T58" s="1"/>
      <c r="U58" s="1"/>
      <c r="V58" s="1"/>
      <c r="W58" s="1"/>
    </row>
    <row r="59" spans="2:23" x14ac:dyDescent="0.3">
      <c r="B59" s="21"/>
      <c r="C59" s="21" t="s">
        <v>167</v>
      </c>
      <c r="D59" s="19"/>
      <c r="E59" s="22" t="s">
        <v>202</v>
      </c>
      <c r="F59" s="23"/>
      <c r="G59" s="376">
        <f>(SUM(G55,G52,G48,G47,G42,G27,G26,G25,G24,G20,G19,G18,G17,G16))*0.2</f>
        <v>637740.12000000011</v>
      </c>
      <c r="H59" s="21"/>
      <c r="J59" s="121">
        <f t="shared" ref="J59" si="13">P59*$P$1+Q59*$Q$1+R59*$R$1+S59*$S$1+T59*$T$1+U59*$U$1+V59*$V$1+W59*$W$1</f>
        <v>597730.72471655335</v>
      </c>
      <c r="K59" s="123"/>
      <c r="L59" s="125" t="s">
        <v>48</v>
      </c>
      <c r="M59" s="126" t="s">
        <v>45</v>
      </c>
      <c r="N59" s="121"/>
      <c r="P59" s="1"/>
      <c r="Q59" s="176">
        <f>G59*2/3</f>
        <v>425160.08000000007</v>
      </c>
      <c r="R59" s="176">
        <f>G59*1/3</f>
        <v>212580.04000000004</v>
      </c>
      <c r="S59" s="1"/>
      <c r="T59" s="1"/>
      <c r="U59" s="1"/>
      <c r="V59" s="1"/>
      <c r="W59" s="1"/>
    </row>
    <row r="60" spans="2:23" x14ac:dyDescent="0.3">
      <c r="B60" s="21"/>
      <c r="C60" s="21"/>
      <c r="D60" s="19"/>
      <c r="E60" s="22"/>
      <c r="F60" s="23"/>
      <c r="G60" s="374"/>
      <c r="H60" s="21"/>
      <c r="P60" s="1"/>
      <c r="Q60" s="1"/>
      <c r="R60" s="1"/>
      <c r="S60" s="1"/>
      <c r="T60" s="1"/>
      <c r="U60" s="1"/>
      <c r="V60" s="1"/>
      <c r="W60" s="1"/>
    </row>
    <row r="61" spans="2:23" x14ac:dyDescent="0.3">
      <c r="B61" s="21"/>
      <c r="C61" s="21"/>
      <c r="D61" s="19"/>
      <c r="E61" s="22"/>
      <c r="F61" s="23"/>
      <c r="G61" s="23"/>
      <c r="H61" s="21"/>
      <c r="P61" s="1"/>
      <c r="Q61" s="1"/>
      <c r="R61" s="1"/>
      <c r="S61" s="1"/>
      <c r="T61" s="1"/>
      <c r="U61" s="1"/>
      <c r="V61" s="1"/>
      <c r="W61" s="1"/>
    </row>
    <row r="62" spans="2:23" s="235" customFormat="1" x14ac:dyDescent="0.3">
      <c r="B62" s="238"/>
      <c r="C62" s="238"/>
      <c r="D62" s="430"/>
      <c r="E62" s="454"/>
      <c r="F62" s="344"/>
      <c r="G62" s="455"/>
      <c r="H62" s="238"/>
      <c r="J62" s="288"/>
      <c r="N62" s="288"/>
      <c r="P62" s="221"/>
      <c r="Q62" s="221"/>
      <c r="R62" s="221"/>
      <c r="S62" s="221"/>
      <c r="T62" s="221"/>
      <c r="U62" s="221"/>
      <c r="V62" s="221"/>
      <c r="W62" s="221"/>
    </row>
    <row r="63" spans="2:23" s="235" customFormat="1" x14ac:dyDescent="0.3">
      <c r="B63" s="238"/>
      <c r="C63" s="238"/>
      <c r="D63" s="430"/>
      <c r="E63" s="454"/>
      <c r="F63" s="344"/>
      <c r="G63" s="433"/>
      <c r="H63" s="238"/>
      <c r="J63" s="288"/>
      <c r="N63" s="288"/>
      <c r="P63" s="221"/>
      <c r="Q63" s="221"/>
      <c r="R63" s="221"/>
      <c r="S63" s="221"/>
      <c r="T63" s="221"/>
      <c r="U63" s="221"/>
      <c r="V63" s="221"/>
      <c r="W63" s="221"/>
    </row>
    <row r="64" spans="2:23" x14ac:dyDescent="0.3">
      <c r="B64" s="21"/>
      <c r="C64" s="21"/>
      <c r="D64" s="19"/>
      <c r="E64" s="22"/>
      <c r="F64" s="23"/>
      <c r="G64" s="23"/>
      <c r="H64" s="2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>
        <v>2</v>
      </c>
      <c r="B65" s="61">
        <v>3</v>
      </c>
      <c r="C65" s="30" t="s">
        <v>19</v>
      </c>
      <c r="D65" s="31"/>
      <c r="E65" s="31"/>
      <c r="F65" s="31"/>
      <c r="G65" s="31"/>
      <c r="H65" s="3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B66" s="72"/>
      <c r="C66" s="72" t="s">
        <v>169</v>
      </c>
      <c r="D66" s="73"/>
      <c r="E66" s="73"/>
      <c r="F66" s="73"/>
      <c r="G66" s="73"/>
      <c r="H66" s="73"/>
      <c r="P66" s="1"/>
      <c r="Q66" s="1"/>
      <c r="R66" s="1"/>
      <c r="S66" s="1"/>
      <c r="T66" s="1"/>
      <c r="U66" s="1"/>
      <c r="V66" s="1"/>
      <c r="W66" s="1"/>
    </row>
    <row r="67" spans="1:23" ht="18.75" customHeight="1" x14ac:dyDescent="0.3">
      <c r="B67" s="21"/>
      <c r="C67" s="19"/>
      <c r="D67" s="19" t="s">
        <v>134</v>
      </c>
      <c r="E67" s="22">
        <v>1</v>
      </c>
      <c r="F67" s="372">
        <v>50000</v>
      </c>
      <c r="G67" s="56">
        <f>F67*2</f>
        <v>100000</v>
      </c>
      <c r="H67" s="21" t="s">
        <v>144</v>
      </c>
      <c r="I67" s="55"/>
      <c r="J67" s="114">
        <f t="shared" ref="J67:J71" si="14">P67*$P$1+Q67*$Q$1+R67*$R$1+S67*$S$1+T67*$T$1+U67*$U$1+V67*$V$1+W67*$W$1</f>
        <v>90756.937695713204</v>
      </c>
      <c r="K67" s="85"/>
      <c r="L67" s="112" t="s">
        <v>44</v>
      </c>
      <c r="M67" s="113" t="s">
        <v>45</v>
      </c>
      <c r="N67" s="114"/>
      <c r="P67" s="1"/>
      <c r="Q67" s="178">
        <v>25000</v>
      </c>
      <c r="R67" s="176">
        <v>50000</v>
      </c>
      <c r="S67" s="178">
        <v>25000</v>
      </c>
      <c r="T67" s="1"/>
      <c r="U67" s="1"/>
      <c r="V67" s="1"/>
      <c r="W67" s="1"/>
    </row>
    <row r="68" spans="1:23" x14ac:dyDescent="0.3">
      <c r="B68" s="21"/>
      <c r="C68" s="19"/>
      <c r="D68" s="19" t="s">
        <v>135</v>
      </c>
      <c r="E68" s="22">
        <v>1</v>
      </c>
      <c r="F68" s="372">
        <v>4800</v>
      </c>
      <c r="G68" s="56">
        <f>F68*2</f>
        <v>9600</v>
      </c>
      <c r="H68" s="21" t="s">
        <v>144</v>
      </c>
      <c r="I68" s="55"/>
      <c r="J68" s="115">
        <f t="shared" si="14"/>
        <v>8712.6660187884681</v>
      </c>
      <c r="K68" s="116"/>
      <c r="L68" s="117" t="s">
        <v>46</v>
      </c>
      <c r="M68" s="118" t="s">
        <v>45</v>
      </c>
      <c r="N68" s="115"/>
      <c r="P68" s="1"/>
      <c r="Q68" s="178">
        <v>2400</v>
      </c>
      <c r="R68" s="176">
        <v>4800</v>
      </c>
      <c r="S68" s="178">
        <v>2400</v>
      </c>
      <c r="T68" s="1"/>
      <c r="U68" s="1"/>
      <c r="V68" s="1"/>
      <c r="W68" s="1"/>
    </row>
    <row r="69" spans="1:23" x14ac:dyDescent="0.3">
      <c r="B69" s="21"/>
      <c r="C69" s="19"/>
      <c r="D69" s="19" t="s">
        <v>136</v>
      </c>
      <c r="E69" s="22">
        <v>3</v>
      </c>
      <c r="F69" s="372">
        <f>200000+(200000+0.4)</f>
        <v>400000.4</v>
      </c>
      <c r="G69" s="56">
        <f>F69*2</f>
        <v>800000.8</v>
      </c>
      <c r="H69" s="21" t="s">
        <v>144</v>
      </c>
      <c r="I69" s="87">
        <f>P69*$P$1+Q69*$Q$1+R69*$R$1+S69*$S$1+T69*$T$1+U69*$U$1+V69*$V$1+W69*$W$1</f>
        <v>726056.22762120725</v>
      </c>
      <c r="K69" s="93">
        <f>E69*A65</f>
        <v>6</v>
      </c>
      <c r="L69" s="88" t="s">
        <v>47</v>
      </c>
      <c r="M69" s="86" t="s">
        <v>45</v>
      </c>
      <c r="P69" s="1"/>
      <c r="Q69" s="178">
        <v>200000.2</v>
      </c>
      <c r="R69" s="176">
        <v>400000.4</v>
      </c>
      <c r="S69" s="178">
        <v>200000.2</v>
      </c>
      <c r="T69" s="1"/>
      <c r="U69" s="1"/>
      <c r="V69" s="1"/>
      <c r="W69" s="1"/>
    </row>
    <row r="70" spans="1:23" x14ac:dyDescent="0.3">
      <c r="B70" s="21"/>
      <c r="C70" s="19"/>
      <c r="D70" s="19" t="s">
        <v>137</v>
      </c>
      <c r="E70" s="22" t="s">
        <v>139</v>
      </c>
      <c r="F70" s="373">
        <f>1500</f>
        <v>1500</v>
      </c>
      <c r="G70" s="56">
        <f>F70*2</f>
        <v>3000</v>
      </c>
      <c r="H70" s="21" t="s">
        <v>144</v>
      </c>
      <c r="I70" s="55"/>
      <c r="J70" s="121">
        <f t="shared" si="14"/>
        <v>2722.708130871396</v>
      </c>
      <c r="K70" s="123"/>
      <c r="L70" s="125" t="s">
        <v>48</v>
      </c>
      <c r="M70" s="126" t="s">
        <v>45</v>
      </c>
      <c r="N70" s="121"/>
      <c r="P70" s="1"/>
      <c r="Q70" s="178">
        <v>750</v>
      </c>
      <c r="R70" s="176">
        <v>1500</v>
      </c>
      <c r="S70" s="178">
        <v>750</v>
      </c>
      <c r="T70" s="1"/>
      <c r="U70" s="1"/>
      <c r="V70" s="1"/>
      <c r="W70" s="1"/>
    </row>
    <row r="71" spans="1:23" x14ac:dyDescent="0.3">
      <c r="B71" s="21"/>
      <c r="C71" s="19"/>
      <c r="D71" s="19" t="s">
        <v>138</v>
      </c>
      <c r="E71" s="22" t="s">
        <v>168</v>
      </c>
      <c r="F71" s="373">
        <v>1500</v>
      </c>
      <c r="G71" s="56">
        <f>F71*2*60</f>
        <v>180000</v>
      </c>
      <c r="H71" s="59" t="s">
        <v>145</v>
      </c>
      <c r="I71" s="55"/>
      <c r="J71" s="121">
        <f t="shared" si="14"/>
        <v>163362.48785228375</v>
      </c>
      <c r="K71" s="123"/>
      <c r="L71" s="125" t="s">
        <v>48</v>
      </c>
      <c r="M71" s="126" t="s">
        <v>45</v>
      </c>
      <c r="N71" s="121"/>
      <c r="P71" s="1"/>
      <c r="Q71" s="178">
        <v>45000</v>
      </c>
      <c r="R71" s="176">
        <v>90000</v>
      </c>
      <c r="S71" s="178">
        <v>45000</v>
      </c>
      <c r="T71" s="1"/>
      <c r="U71" s="1"/>
      <c r="V71" s="1"/>
      <c r="W71" s="1"/>
    </row>
    <row r="72" spans="1:23" x14ac:dyDescent="0.3">
      <c r="B72" s="19"/>
      <c r="C72" s="19"/>
      <c r="D72" s="19"/>
      <c r="E72" s="22"/>
      <c r="F72" s="22"/>
      <c r="G72" s="22"/>
      <c r="H72" s="21"/>
      <c r="J72" s="103"/>
      <c r="K72" s="85"/>
      <c r="L72" s="4"/>
      <c r="M72" s="86"/>
      <c r="N72" s="103"/>
      <c r="P72" s="1"/>
      <c r="Q72" s="1"/>
      <c r="R72" s="1"/>
      <c r="S72" s="1"/>
      <c r="T72" s="1"/>
      <c r="U72" s="1"/>
      <c r="V72" s="1"/>
      <c r="W72" s="1"/>
    </row>
    <row r="73" spans="1:23" x14ac:dyDescent="0.3">
      <c r="B73" s="21"/>
      <c r="C73" s="21"/>
      <c r="D73" s="19"/>
      <c r="E73" s="22"/>
      <c r="F73" s="23"/>
      <c r="G73" s="22"/>
      <c r="H73" s="2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>
        <f>3/4</f>
        <v>0.75</v>
      </c>
      <c r="B74" s="61">
        <v>4</v>
      </c>
      <c r="C74" s="30" t="s">
        <v>20</v>
      </c>
      <c r="D74" s="31"/>
      <c r="E74" s="31"/>
      <c r="F74" s="31"/>
      <c r="G74" s="31"/>
      <c r="H74" s="3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B75" s="72"/>
      <c r="C75" s="72" t="s">
        <v>169</v>
      </c>
      <c r="D75" s="73"/>
      <c r="E75" s="73"/>
      <c r="F75" s="73"/>
      <c r="G75" s="73"/>
      <c r="H75" s="73"/>
      <c r="P75" s="1"/>
      <c r="Q75" s="1"/>
      <c r="R75" s="1"/>
      <c r="S75" s="1"/>
      <c r="T75" s="1"/>
      <c r="U75" s="1"/>
      <c r="V75" s="1"/>
      <c r="W75" s="1"/>
    </row>
    <row r="76" spans="1:23" ht="18.75" customHeight="1" x14ac:dyDescent="0.3">
      <c r="B76" s="21"/>
      <c r="C76" s="19"/>
      <c r="D76" s="19" t="s">
        <v>134</v>
      </c>
      <c r="E76" s="22">
        <v>1</v>
      </c>
      <c r="F76" s="372">
        <v>50000</v>
      </c>
      <c r="G76" s="56">
        <f>F76*3/4</f>
        <v>37500</v>
      </c>
      <c r="H76" s="21" t="s">
        <v>144</v>
      </c>
      <c r="I76" s="55"/>
      <c r="J76" s="114">
        <f t="shared" ref="J76:J80" si="15">P76*$P$1+Q76*$Q$1+R76*$R$1+S76*$S$1+T76*$T$1+U76*$U$1+V76*$V$1+W76*$W$1</f>
        <v>32393.90994493035</v>
      </c>
      <c r="K76" s="85"/>
      <c r="L76" s="112" t="s">
        <v>44</v>
      </c>
      <c r="M76" s="113" t="s">
        <v>45</v>
      </c>
      <c r="N76" s="114"/>
      <c r="O76" s="102"/>
      <c r="P76" s="1"/>
      <c r="Q76" s="1"/>
      <c r="R76" s="1"/>
      <c r="S76" s="1">
        <v>37500</v>
      </c>
      <c r="T76" s="1"/>
      <c r="U76" s="1"/>
      <c r="V76" s="1"/>
      <c r="W76" s="1"/>
    </row>
    <row r="77" spans="1:23" x14ac:dyDescent="0.3">
      <c r="B77" s="21"/>
      <c r="C77" s="19"/>
      <c r="D77" s="19" t="s">
        <v>135</v>
      </c>
      <c r="E77" s="22">
        <v>1</v>
      </c>
      <c r="F77" s="372">
        <v>4800</v>
      </c>
      <c r="G77" s="56">
        <f>F77*3/4</f>
        <v>3600</v>
      </c>
      <c r="H77" s="21" t="s">
        <v>144</v>
      </c>
      <c r="I77" s="55"/>
      <c r="J77" s="115">
        <f t="shared" si="15"/>
        <v>3109.8153547133138</v>
      </c>
      <c r="K77" s="116"/>
      <c r="L77" s="117" t="s">
        <v>46</v>
      </c>
      <c r="M77" s="118" t="s">
        <v>45</v>
      </c>
      <c r="N77" s="115"/>
      <c r="O77" s="102"/>
      <c r="P77" s="1"/>
      <c r="Q77" s="1"/>
      <c r="R77" s="1"/>
      <c r="S77" s="1">
        <v>3600</v>
      </c>
      <c r="T77" s="1"/>
      <c r="U77" s="1"/>
      <c r="V77" s="1"/>
      <c r="W77" s="1"/>
    </row>
    <row r="78" spans="1:23" x14ac:dyDescent="0.3">
      <c r="B78" s="21"/>
      <c r="C78" s="19"/>
      <c r="D78" s="19" t="s">
        <v>136</v>
      </c>
      <c r="E78" s="22">
        <v>3</v>
      </c>
      <c r="F78" s="372">
        <f>200000+(200000+0.4)</f>
        <v>400000.4</v>
      </c>
      <c r="G78" s="56">
        <f>F78*3/4</f>
        <v>300000.30000000005</v>
      </c>
      <c r="H78" s="21" t="s">
        <v>144</v>
      </c>
      <c r="I78" s="87">
        <f>P78*$P$1+Q78*$Q$1+R78*$R$1+S78*$S$1+T78*$T$1+U78*$U$1+V78*$V$1+W78*$W$1</f>
        <v>259151.53871072241</v>
      </c>
      <c r="K78" s="87">
        <f>E78*A74</f>
        <v>2.25</v>
      </c>
      <c r="L78" s="88" t="s">
        <v>47</v>
      </c>
      <c r="M78" s="86" t="s">
        <v>45</v>
      </c>
      <c r="O78" s="102"/>
      <c r="P78" s="1"/>
      <c r="Q78" s="1"/>
      <c r="R78" s="1"/>
      <c r="S78" s="178">
        <v>300000.30000000005</v>
      </c>
      <c r="T78" s="178"/>
      <c r="U78" s="1"/>
      <c r="V78" s="1"/>
      <c r="W78" s="1"/>
    </row>
    <row r="79" spans="1:23" x14ac:dyDescent="0.3">
      <c r="B79" s="21"/>
      <c r="C79" s="19"/>
      <c r="D79" s="19" t="s">
        <v>137</v>
      </c>
      <c r="E79" s="22" t="s">
        <v>139</v>
      </c>
      <c r="F79" s="373">
        <f>1500</f>
        <v>1500</v>
      </c>
      <c r="G79" s="56">
        <f>F79*30*3/4</f>
        <v>33750</v>
      </c>
      <c r="H79" s="21" t="s">
        <v>144</v>
      </c>
      <c r="I79" s="55"/>
      <c r="J79" s="121">
        <f t="shared" si="15"/>
        <v>29154.518950437316</v>
      </c>
      <c r="K79" s="123"/>
      <c r="L79" s="125" t="s">
        <v>48</v>
      </c>
      <c r="M79" s="126" t="s">
        <v>45</v>
      </c>
      <c r="N79" s="121"/>
      <c r="O79" s="102"/>
      <c r="P79" s="1"/>
      <c r="Q79" s="1"/>
      <c r="R79" s="1"/>
      <c r="S79" s="1">
        <v>33750</v>
      </c>
      <c r="T79" s="1"/>
      <c r="U79" s="1"/>
      <c r="V79" s="1"/>
      <c r="W79" s="1"/>
    </row>
    <row r="80" spans="1:23" x14ac:dyDescent="0.3">
      <c r="B80" s="21"/>
      <c r="C80" s="19"/>
      <c r="D80" s="19" t="s">
        <v>138</v>
      </c>
      <c r="E80" s="22" t="s">
        <v>168</v>
      </c>
      <c r="F80" s="373">
        <v>1500</v>
      </c>
      <c r="G80" s="56">
        <f>F80*60*3/4</f>
        <v>67500</v>
      </c>
      <c r="H80" s="59" t="s">
        <v>145</v>
      </c>
      <c r="I80" s="55"/>
      <c r="J80" s="121">
        <f t="shared" si="15"/>
        <v>58309.037900874631</v>
      </c>
      <c r="K80" s="123"/>
      <c r="L80" s="125" t="s">
        <v>48</v>
      </c>
      <c r="M80" s="126" t="s">
        <v>45</v>
      </c>
      <c r="N80" s="121"/>
      <c r="O80" s="102"/>
      <c r="P80" s="1"/>
      <c r="Q80" s="1"/>
      <c r="R80" s="1"/>
      <c r="S80" s="1">
        <v>67500</v>
      </c>
      <c r="T80" s="1"/>
      <c r="U80" s="1"/>
      <c r="V80" s="1"/>
      <c r="W80" s="1"/>
    </row>
    <row r="81" spans="2:23" x14ac:dyDescent="0.3">
      <c r="B81" s="19"/>
      <c r="C81" s="19"/>
      <c r="D81" s="19"/>
      <c r="E81" s="22"/>
      <c r="F81" s="22"/>
      <c r="G81" s="22"/>
      <c r="H81" s="21"/>
      <c r="J81" s="103"/>
      <c r="K81" s="85"/>
      <c r="L81" s="4"/>
      <c r="M81" s="86"/>
      <c r="N81" s="103"/>
      <c r="O81" s="102"/>
      <c r="P81" s="1"/>
      <c r="Q81" s="1"/>
      <c r="R81" s="1"/>
      <c r="S81" s="1"/>
      <c r="T81" s="1"/>
      <c r="U81" s="1"/>
      <c r="V81" s="1"/>
      <c r="W81" s="1"/>
    </row>
    <row r="82" spans="2:23" x14ac:dyDescent="0.3">
      <c r="B82" s="19"/>
      <c r="C82" s="19"/>
      <c r="D82" s="35"/>
      <c r="E82" s="22"/>
      <c r="F82" s="23"/>
      <c r="G82" s="23"/>
      <c r="H82" s="21"/>
      <c r="O82" s="102"/>
      <c r="P82" s="1"/>
      <c r="Q82" s="1"/>
      <c r="R82" s="1"/>
      <c r="S82" s="1"/>
      <c r="T82" s="1"/>
      <c r="U82" s="1"/>
      <c r="V82" s="1"/>
      <c r="W82" s="1"/>
    </row>
    <row r="83" spans="2:23" x14ac:dyDescent="0.3">
      <c r="B83" s="72"/>
      <c r="C83" s="72" t="s">
        <v>170</v>
      </c>
      <c r="D83" s="73"/>
      <c r="E83" s="73"/>
      <c r="F83" s="78">
        <v>0.05</v>
      </c>
      <c r="G83" s="97">
        <f>F83*G110</f>
        <v>255000</v>
      </c>
      <c r="H83" s="73"/>
      <c r="J83" s="212">
        <f t="shared" ref="J83" si="16">P83*$P$1+Q83*$Q$1+R83*$R$1+S83*$S$1+T83*$T$1+U83*$U$1+V83*$V$1+W83*$W$1</f>
        <v>220278.58762552639</v>
      </c>
      <c r="K83" s="140"/>
      <c r="L83" s="140" t="s">
        <v>50</v>
      </c>
      <c r="M83" s="141" t="s">
        <v>45</v>
      </c>
      <c r="N83" s="142"/>
      <c r="O83" s="102"/>
      <c r="P83" s="1"/>
      <c r="Q83" s="1"/>
      <c r="R83" s="1"/>
      <c r="S83" s="1">
        <v>255000</v>
      </c>
      <c r="T83" s="1"/>
      <c r="U83" s="1"/>
      <c r="V83" s="1"/>
      <c r="W83" s="1"/>
    </row>
    <row r="84" spans="2:23" x14ac:dyDescent="0.3">
      <c r="B84" s="21"/>
      <c r="C84" s="19"/>
      <c r="D84" s="19" t="s">
        <v>173</v>
      </c>
      <c r="E84" s="22"/>
      <c r="F84" s="29"/>
      <c r="G84" s="51"/>
      <c r="H84" s="21" t="s">
        <v>16</v>
      </c>
      <c r="P84" s="1"/>
      <c r="Q84" s="1"/>
      <c r="R84" s="1"/>
      <c r="S84" s="1"/>
      <c r="T84" s="1"/>
      <c r="U84" s="1"/>
      <c r="V84" s="1"/>
      <c r="W84" s="1"/>
    </row>
    <row r="85" spans="2:23" x14ac:dyDescent="0.3">
      <c r="B85" s="21"/>
      <c r="C85" s="19"/>
      <c r="D85" s="19" t="s">
        <v>174</v>
      </c>
      <c r="E85" s="22"/>
      <c r="F85" s="29"/>
      <c r="G85" s="51"/>
      <c r="H85" s="21" t="s">
        <v>16</v>
      </c>
      <c r="P85" s="1"/>
      <c r="Q85" s="1"/>
      <c r="R85" s="1"/>
      <c r="S85" s="1"/>
      <c r="T85" s="1"/>
      <c r="U85" s="1"/>
      <c r="V85" s="1"/>
      <c r="W85" s="1"/>
    </row>
    <row r="86" spans="2:23" x14ac:dyDescent="0.3">
      <c r="B86" s="21"/>
      <c r="C86" s="19"/>
      <c r="D86" s="19" t="s">
        <v>175</v>
      </c>
      <c r="E86" s="22"/>
      <c r="F86" s="29"/>
      <c r="G86" s="51"/>
      <c r="H86" s="21" t="s">
        <v>16</v>
      </c>
      <c r="P86" s="1"/>
      <c r="Q86" s="1"/>
      <c r="R86" s="1"/>
      <c r="S86" s="1"/>
      <c r="T86" s="1"/>
      <c r="U86" s="1"/>
      <c r="V86" s="1"/>
      <c r="W86" s="1"/>
    </row>
    <row r="87" spans="2:23" x14ac:dyDescent="0.3">
      <c r="B87" s="21"/>
      <c r="C87" s="19"/>
      <c r="D87" s="19" t="s">
        <v>176</v>
      </c>
      <c r="E87" s="22"/>
      <c r="F87" s="29"/>
      <c r="G87" s="51"/>
      <c r="H87" s="21" t="s">
        <v>16</v>
      </c>
      <c r="P87" s="1"/>
      <c r="Q87" s="1"/>
      <c r="R87" s="1"/>
      <c r="S87" s="1"/>
      <c r="T87" s="1"/>
      <c r="U87" s="1"/>
      <c r="V87" s="1"/>
      <c r="W87" s="1"/>
    </row>
    <row r="88" spans="2:23" x14ac:dyDescent="0.3">
      <c r="B88" s="21"/>
      <c r="C88" s="19"/>
      <c r="D88" s="19" t="s">
        <v>177</v>
      </c>
      <c r="E88" s="22"/>
      <c r="F88" s="29"/>
      <c r="G88" s="51"/>
      <c r="H88" s="21" t="s">
        <v>16</v>
      </c>
      <c r="P88" s="1"/>
      <c r="Q88" s="1"/>
      <c r="R88" s="1"/>
      <c r="S88" s="1"/>
      <c r="T88" s="1"/>
      <c r="U88" s="1"/>
      <c r="V88" s="1"/>
      <c r="W88" s="1"/>
    </row>
    <row r="89" spans="2:23" x14ac:dyDescent="0.3">
      <c r="B89" s="19"/>
      <c r="C89" s="19"/>
      <c r="D89" s="19"/>
      <c r="E89" s="22"/>
      <c r="F89" s="22"/>
      <c r="G89" s="22"/>
      <c r="H89" s="21"/>
      <c r="P89" s="1"/>
      <c r="Q89" s="1"/>
      <c r="R89" s="1"/>
      <c r="S89" s="1"/>
      <c r="T89" s="1"/>
      <c r="U89" s="1"/>
      <c r="V89" s="1"/>
      <c r="W89" s="1"/>
    </row>
    <row r="90" spans="2:23" x14ac:dyDescent="0.3">
      <c r="B90" s="72"/>
      <c r="C90" s="72" t="s">
        <v>178</v>
      </c>
      <c r="D90" s="377" t="s">
        <v>179</v>
      </c>
      <c r="E90" s="73"/>
      <c r="F90" s="73"/>
      <c r="G90" s="73"/>
      <c r="H90" s="73"/>
      <c r="O90" s="40"/>
      <c r="P90" s="1"/>
      <c r="Q90" s="1"/>
      <c r="R90" s="1"/>
      <c r="S90" s="1"/>
      <c r="T90" s="1"/>
      <c r="U90" s="1"/>
      <c r="V90" s="1"/>
      <c r="W90" s="1"/>
    </row>
    <row r="91" spans="2:23" x14ac:dyDescent="0.3">
      <c r="B91" s="21"/>
      <c r="C91" s="19"/>
      <c r="D91" s="37" t="s">
        <v>275</v>
      </c>
      <c r="E91" s="22">
        <v>1</v>
      </c>
      <c r="F91" s="75">
        <v>0.1</v>
      </c>
      <c r="G91" s="98">
        <f t="shared" ref="G91:G108" si="17">F91*$G$110</f>
        <v>510000</v>
      </c>
      <c r="H91" s="59" t="s">
        <v>145</v>
      </c>
      <c r="J91" s="131">
        <f t="shared" ref="J91:J108" si="18">P91*$P$1+Q91*$Q$1+R91*$R$1+S91*$S$1+T91*$T$1+U91*$U$1+V91*$V$1+W91*$W$1</f>
        <v>430067.71869745629</v>
      </c>
      <c r="K91" s="132"/>
      <c r="L91" s="147" t="s">
        <v>48</v>
      </c>
      <c r="M91" s="148" t="s">
        <v>75</v>
      </c>
      <c r="N91" s="131"/>
      <c r="O91" s="40"/>
      <c r="P91" s="1"/>
      <c r="Q91" s="1"/>
      <c r="R91" s="1"/>
      <c r="S91" s="178">
        <v>255000</v>
      </c>
      <c r="T91" s="178">
        <v>255000</v>
      </c>
      <c r="U91" s="1"/>
      <c r="V91" s="1"/>
      <c r="W91" s="1"/>
    </row>
    <row r="92" spans="2:23" x14ac:dyDescent="0.3">
      <c r="B92" s="21"/>
      <c r="C92" s="19"/>
      <c r="D92" s="37" t="s">
        <v>278</v>
      </c>
      <c r="E92" s="22">
        <v>1</v>
      </c>
      <c r="F92" s="75">
        <v>0.01</v>
      </c>
      <c r="G92" s="98">
        <f t="shared" si="17"/>
        <v>51000</v>
      </c>
      <c r="H92" s="21" t="s">
        <v>144</v>
      </c>
      <c r="J92" s="121">
        <f t="shared" si="18"/>
        <v>43006.771869745629</v>
      </c>
      <c r="K92" s="123"/>
      <c r="L92" s="125" t="s">
        <v>48</v>
      </c>
      <c r="M92" s="124" t="s">
        <v>45</v>
      </c>
      <c r="N92" s="121"/>
      <c r="P92" s="1"/>
      <c r="Q92" s="1"/>
      <c r="R92" s="1"/>
      <c r="S92" s="178">
        <v>25500</v>
      </c>
      <c r="T92" s="178">
        <v>25500</v>
      </c>
      <c r="U92" s="1"/>
      <c r="V92" s="1"/>
      <c r="W92" s="1"/>
    </row>
    <row r="93" spans="2:23" x14ac:dyDescent="0.3">
      <c r="B93" s="21"/>
      <c r="C93" s="19"/>
      <c r="D93" s="37" t="s">
        <v>279</v>
      </c>
      <c r="E93" s="22"/>
      <c r="F93" s="75">
        <v>0.04</v>
      </c>
      <c r="G93" s="98">
        <f t="shared" si="17"/>
        <v>204000</v>
      </c>
      <c r="H93" s="21" t="s">
        <v>189</v>
      </c>
      <c r="J93" s="146">
        <f t="shared" si="18"/>
        <v>172027.08747898252</v>
      </c>
      <c r="K93" s="146"/>
      <c r="L93" s="144" t="s">
        <v>52</v>
      </c>
      <c r="M93" s="145" t="s">
        <v>45</v>
      </c>
      <c r="N93" s="146"/>
      <c r="P93" s="1"/>
      <c r="Q93" s="1"/>
      <c r="R93" s="1"/>
      <c r="S93" s="178">
        <v>102000</v>
      </c>
      <c r="T93" s="178">
        <v>102000</v>
      </c>
      <c r="U93" s="1"/>
      <c r="V93" s="1"/>
      <c r="W93" s="1"/>
    </row>
    <row r="94" spans="2:23" x14ac:dyDescent="0.3">
      <c r="B94" s="21"/>
      <c r="C94" s="19"/>
      <c r="D94" s="19" t="s">
        <v>180</v>
      </c>
      <c r="E94" s="22">
        <v>1</v>
      </c>
      <c r="F94" s="75">
        <v>0.02</v>
      </c>
      <c r="G94" s="98">
        <f t="shared" si="17"/>
        <v>102000</v>
      </c>
      <c r="H94" s="21" t="s">
        <v>15</v>
      </c>
      <c r="J94" s="136">
        <f t="shared" si="18"/>
        <v>86013.543739491259</v>
      </c>
      <c r="K94" s="137"/>
      <c r="L94" s="134" t="s">
        <v>48</v>
      </c>
      <c r="M94" s="135" t="s">
        <v>74</v>
      </c>
      <c r="N94" s="136"/>
      <c r="P94" s="1"/>
      <c r="Q94" s="1"/>
      <c r="R94" s="1"/>
      <c r="S94" s="178">
        <v>51000</v>
      </c>
      <c r="T94" s="178">
        <v>51000</v>
      </c>
      <c r="U94" s="1"/>
      <c r="V94" s="1"/>
      <c r="W94" s="1"/>
    </row>
    <row r="95" spans="2:23" x14ac:dyDescent="0.3">
      <c r="B95" s="21"/>
      <c r="C95" s="19"/>
      <c r="D95" s="19" t="s">
        <v>21</v>
      </c>
      <c r="E95" s="22">
        <v>1</v>
      </c>
      <c r="F95" s="75">
        <v>0.05</v>
      </c>
      <c r="G95" s="98">
        <f t="shared" si="17"/>
        <v>255000</v>
      </c>
      <c r="H95" s="21" t="s">
        <v>15</v>
      </c>
      <c r="J95" s="195">
        <f t="shared" si="18"/>
        <v>215033.85934872815</v>
      </c>
      <c r="K95" s="196"/>
      <c r="L95" s="198" t="s">
        <v>61</v>
      </c>
      <c r="M95" s="197" t="s">
        <v>75</v>
      </c>
      <c r="N95" s="195"/>
      <c r="O95" s="39"/>
      <c r="P95" s="1"/>
      <c r="Q95" s="1"/>
      <c r="R95" s="1"/>
      <c r="S95" s="178">
        <v>127500</v>
      </c>
      <c r="T95" s="178">
        <v>127500</v>
      </c>
      <c r="U95" s="1"/>
      <c r="V95" s="1"/>
      <c r="W95" s="1"/>
    </row>
    <row r="96" spans="2:23" x14ac:dyDescent="0.3">
      <c r="B96" s="21"/>
      <c r="C96" s="19"/>
      <c r="D96" s="19" t="s">
        <v>181</v>
      </c>
      <c r="E96" s="22">
        <v>1</v>
      </c>
      <c r="F96" s="75">
        <v>0.05</v>
      </c>
      <c r="G96" s="98">
        <f t="shared" si="17"/>
        <v>255000</v>
      </c>
      <c r="H96" s="21" t="s">
        <v>144</v>
      </c>
      <c r="J96" s="142">
        <f t="shared" si="18"/>
        <v>215033.85934872815</v>
      </c>
      <c r="K96" s="140"/>
      <c r="L96" s="140" t="s">
        <v>50</v>
      </c>
      <c r="M96" s="141" t="s">
        <v>45</v>
      </c>
      <c r="N96" s="142"/>
      <c r="P96" s="1"/>
      <c r="Q96" s="1"/>
      <c r="R96" s="1"/>
      <c r="S96" s="178">
        <v>127500</v>
      </c>
      <c r="T96" s="178">
        <v>127500</v>
      </c>
      <c r="U96" s="1"/>
      <c r="V96" s="1"/>
      <c r="W96" s="1"/>
    </row>
    <row r="97" spans="2:23" x14ac:dyDescent="0.3">
      <c r="B97" s="21"/>
      <c r="C97" s="19"/>
      <c r="D97" s="19" t="s">
        <v>182</v>
      </c>
      <c r="E97" s="22">
        <v>1</v>
      </c>
      <c r="F97" s="75">
        <v>0.02</v>
      </c>
      <c r="G97" s="98">
        <f t="shared" si="17"/>
        <v>102000</v>
      </c>
      <c r="H97" s="21" t="s">
        <v>144</v>
      </c>
      <c r="J97" s="127">
        <f t="shared" si="18"/>
        <v>86013.543739491259</v>
      </c>
      <c r="K97" s="54"/>
      <c r="L97" s="54" t="s">
        <v>53</v>
      </c>
      <c r="M97" s="111" t="s">
        <v>45</v>
      </c>
      <c r="N97" s="127"/>
      <c r="P97" s="1"/>
      <c r="Q97" s="1"/>
      <c r="R97" s="1"/>
      <c r="S97" s="178">
        <v>51000</v>
      </c>
      <c r="T97" s="178">
        <v>51000</v>
      </c>
      <c r="U97" s="1"/>
      <c r="V97" s="1"/>
      <c r="W97" s="1"/>
    </row>
    <row r="98" spans="2:23" x14ac:dyDescent="0.3">
      <c r="B98" s="21"/>
      <c r="C98" s="19"/>
      <c r="D98" s="19" t="s">
        <v>245</v>
      </c>
      <c r="E98" s="22">
        <v>32</v>
      </c>
      <c r="F98" s="75">
        <v>0.20999999999999985</v>
      </c>
      <c r="G98" s="98">
        <f t="shared" si="17"/>
        <v>1070999.9999999993</v>
      </c>
      <c r="H98" s="21" t="s">
        <v>144</v>
      </c>
      <c r="I98" s="425">
        <f>P98*$P$1+Q98*$Q$1+R98*$R$1+S98*$S$1+T98*$T$1+U98*$U$1+V98*$V$1+W98*$W$1</f>
        <v>903142.20926465816</v>
      </c>
      <c r="K98" s="99">
        <f>E98*$A$74</f>
        <v>24</v>
      </c>
      <c r="L98" s="88" t="s">
        <v>47</v>
      </c>
      <c r="P98" s="1"/>
      <c r="Q98" s="1"/>
      <c r="R98" s="1"/>
      <c r="S98" s="178">
        <v>535500</v>
      </c>
      <c r="T98" s="178">
        <v>535500</v>
      </c>
      <c r="U98" s="1"/>
      <c r="V98" s="1"/>
      <c r="W98" s="1"/>
    </row>
    <row r="99" spans="2:23" x14ac:dyDescent="0.3">
      <c r="B99" s="21"/>
      <c r="C99" s="19"/>
      <c r="D99" s="19" t="s">
        <v>183</v>
      </c>
      <c r="E99" s="22">
        <v>1</v>
      </c>
      <c r="F99" s="75">
        <v>0.05</v>
      </c>
      <c r="G99" s="98">
        <f t="shared" si="17"/>
        <v>255000</v>
      </c>
      <c r="H99" s="21" t="s">
        <v>16</v>
      </c>
      <c r="J99" s="213">
        <f t="shared" si="18"/>
        <v>215033.85934872815</v>
      </c>
      <c r="K99" s="123"/>
      <c r="L99" s="125" t="s">
        <v>48</v>
      </c>
      <c r="M99" s="126" t="s">
        <v>45</v>
      </c>
      <c r="N99" s="121"/>
      <c r="P99" s="1"/>
      <c r="Q99" s="1"/>
      <c r="R99" s="1"/>
      <c r="S99" s="178">
        <v>127500</v>
      </c>
      <c r="T99" s="178">
        <v>127500</v>
      </c>
      <c r="U99" s="1"/>
      <c r="V99" s="1"/>
      <c r="W99" s="1"/>
    </row>
    <row r="100" spans="2:23" x14ac:dyDescent="0.3">
      <c r="B100" s="21"/>
      <c r="C100" s="19"/>
      <c r="D100" s="19" t="s">
        <v>184</v>
      </c>
      <c r="E100" s="22">
        <v>1</v>
      </c>
      <c r="F100" s="75">
        <v>0.05</v>
      </c>
      <c r="G100" s="98">
        <f t="shared" si="17"/>
        <v>255000</v>
      </c>
      <c r="H100" s="59" t="s">
        <v>145</v>
      </c>
      <c r="J100" s="200">
        <f t="shared" si="18"/>
        <v>215033.85934872815</v>
      </c>
      <c r="K100" s="201"/>
      <c r="L100" s="199" t="s">
        <v>61</v>
      </c>
      <c r="M100" s="202" t="s">
        <v>74</v>
      </c>
      <c r="N100" s="202"/>
      <c r="P100" s="1"/>
      <c r="Q100" s="1"/>
      <c r="R100" s="1"/>
      <c r="S100" s="178">
        <v>127500</v>
      </c>
      <c r="T100" s="178">
        <v>127500</v>
      </c>
      <c r="U100" s="1"/>
      <c r="V100" s="1"/>
      <c r="W100" s="1"/>
    </row>
    <row r="101" spans="2:23" x14ac:dyDescent="0.3">
      <c r="B101" s="21"/>
      <c r="C101" s="19"/>
      <c r="D101" s="19" t="s">
        <v>22</v>
      </c>
      <c r="E101" s="22" t="s">
        <v>172</v>
      </c>
      <c r="F101" s="75">
        <v>0.13</v>
      </c>
      <c r="G101" s="98">
        <f t="shared" si="17"/>
        <v>663000</v>
      </c>
      <c r="H101" s="21" t="s">
        <v>144</v>
      </c>
      <c r="J101" s="203">
        <f t="shared" ref="J101" si="19">P101*$P$1+Q101*$Q$1+R101*$R$1+S101*$S$1+T101*$T$1+U101*$U$1+V101*$V$1+W101*$W$1</f>
        <v>559088.03430669312</v>
      </c>
      <c r="K101" s="204"/>
      <c r="L101" s="205" t="s">
        <v>61</v>
      </c>
      <c r="M101" s="206" t="s">
        <v>45</v>
      </c>
      <c r="N101" s="206"/>
      <c r="P101" s="179"/>
      <c r="Q101" s="1"/>
      <c r="R101" s="1"/>
      <c r="S101" s="178">
        <v>331500</v>
      </c>
      <c r="T101" s="178">
        <v>331500</v>
      </c>
      <c r="U101" s="1"/>
      <c r="V101" s="1"/>
      <c r="W101" s="1"/>
    </row>
    <row r="102" spans="2:23" x14ac:dyDescent="0.3">
      <c r="B102" s="21"/>
      <c r="C102" s="19"/>
      <c r="D102" s="19" t="s">
        <v>27</v>
      </c>
      <c r="E102" s="22" t="s">
        <v>172</v>
      </c>
      <c r="F102" s="75">
        <v>0.04</v>
      </c>
      <c r="G102" s="98">
        <f t="shared" si="17"/>
        <v>204000</v>
      </c>
      <c r="H102" s="21" t="s">
        <v>144</v>
      </c>
      <c r="J102" s="152">
        <f t="shared" si="18"/>
        <v>172027.08747898252</v>
      </c>
      <c r="K102" s="105"/>
      <c r="L102" s="105" t="s">
        <v>54</v>
      </c>
      <c r="M102" s="95" t="s">
        <v>45</v>
      </c>
      <c r="N102" s="152"/>
      <c r="P102" s="180"/>
      <c r="Q102" s="1"/>
      <c r="R102" s="1"/>
      <c r="S102" s="178">
        <v>102000</v>
      </c>
      <c r="T102" s="178">
        <v>102000</v>
      </c>
      <c r="U102" s="1"/>
      <c r="V102" s="1"/>
      <c r="W102" s="1"/>
    </row>
    <row r="103" spans="2:23" x14ac:dyDescent="0.3">
      <c r="B103" s="21"/>
      <c r="C103" s="19"/>
      <c r="D103" s="19" t="s">
        <v>185</v>
      </c>
      <c r="E103" s="22">
        <v>1</v>
      </c>
      <c r="F103" s="75">
        <v>0.02</v>
      </c>
      <c r="G103" s="98">
        <f t="shared" si="17"/>
        <v>102000</v>
      </c>
      <c r="H103" s="59" t="s">
        <v>145</v>
      </c>
      <c r="J103" s="156">
        <f t="shared" si="18"/>
        <v>86013.543739491259</v>
      </c>
      <c r="K103" s="154"/>
      <c r="L103" s="154" t="s">
        <v>54</v>
      </c>
      <c r="M103" s="155" t="s">
        <v>74</v>
      </c>
      <c r="N103" s="156"/>
      <c r="P103" s="1"/>
      <c r="Q103" s="1"/>
      <c r="R103" s="1"/>
      <c r="S103" s="178">
        <v>51000</v>
      </c>
      <c r="T103" s="178">
        <v>51000</v>
      </c>
      <c r="U103" s="1"/>
      <c r="V103" s="1"/>
      <c r="W103" s="1"/>
    </row>
    <row r="104" spans="2:23" ht="28.8" x14ac:dyDescent="0.3">
      <c r="B104" s="21"/>
      <c r="C104" s="19"/>
      <c r="D104" s="19" t="s">
        <v>24</v>
      </c>
      <c r="E104" s="22">
        <v>1</v>
      </c>
      <c r="F104" s="75">
        <v>0.03</v>
      </c>
      <c r="G104" s="98">
        <f t="shared" si="17"/>
        <v>153000</v>
      </c>
      <c r="H104" s="59" t="s">
        <v>145</v>
      </c>
      <c r="J104" s="157">
        <f t="shared" si="18"/>
        <v>129020.31560923689</v>
      </c>
      <c r="K104" s="158"/>
      <c r="L104" s="158" t="s">
        <v>54</v>
      </c>
      <c r="M104" s="159" t="s">
        <v>51</v>
      </c>
      <c r="N104" s="157"/>
      <c r="P104" s="1"/>
      <c r="Q104" s="1"/>
      <c r="R104" s="1"/>
      <c r="S104" s="178">
        <v>76500</v>
      </c>
      <c r="T104" s="178">
        <v>76500</v>
      </c>
      <c r="U104" s="1"/>
      <c r="V104" s="1"/>
      <c r="W104" s="1"/>
    </row>
    <row r="105" spans="2:23" x14ac:dyDescent="0.3">
      <c r="B105" s="21"/>
      <c r="C105" s="19"/>
      <c r="D105" s="19" t="s">
        <v>23</v>
      </c>
      <c r="E105" s="22">
        <v>1</v>
      </c>
      <c r="F105" s="75">
        <v>0.02</v>
      </c>
      <c r="G105" s="98">
        <f t="shared" si="17"/>
        <v>102000</v>
      </c>
      <c r="H105" s="59" t="s">
        <v>145</v>
      </c>
      <c r="J105" s="156">
        <f t="shared" si="18"/>
        <v>86013.543739491259</v>
      </c>
      <c r="K105" s="154"/>
      <c r="L105" s="154" t="s">
        <v>54</v>
      </c>
      <c r="M105" s="155" t="s">
        <v>74</v>
      </c>
      <c r="N105" s="156"/>
      <c r="P105" s="1"/>
      <c r="Q105" s="1"/>
      <c r="R105" s="1"/>
      <c r="S105" s="178">
        <v>51000</v>
      </c>
      <c r="T105" s="178">
        <v>51000</v>
      </c>
      <c r="U105" s="1"/>
      <c r="V105" s="1"/>
      <c r="W105" s="1"/>
    </row>
    <row r="106" spans="2:23" x14ac:dyDescent="0.3">
      <c r="B106" s="21"/>
      <c r="C106" s="19"/>
      <c r="D106" s="19" t="s">
        <v>186</v>
      </c>
      <c r="E106" s="22">
        <v>1</v>
      </c>
      <c r="F106" s="75">
        <v>0.01</v>
      </c>
      <c r="G106" s="98">
        <f t="shared" si="17"/>
        <v>51000</v>
      </c>
      <c r="H106" s="59" t="s">
        <v>145</v>
      </c>
      <c r="J106" s="156">
        <f t="shared" si="18"/>
        <v>43006.771869745629</v>
      </c>
      <c r="K106" s="154"/>
      <c r="L106" s="154" t="s">
        <v>54</v>
      </c>
      <c r="M106" s="155" t="s">
        <v>74</v>
      </c>
      <c r="N106" s="156"/>
      <c r="P106" s="1"/>
      <c r="Q106" s="1"/>
      <c r="R106" s="1"/>
      <c r="S106" s="178">
        <v>25500</v>
      </c>
      <c r="T106" s="178">
        <v>25500</v>
      </c>
      <c r="U106" s="1"/>
      <c r="V106" s="1"/>
      <c r="W106" s="1"/>
    </row>
    <row r="107" spans="2:23" x14ac:dyDescent="0.3">
      <c r="B107" s="21"/>
      <c r="C107" s="19"/>
      <c r="D107" s="19" t="s">
        <v>25</v>
      </c>
      <c r="E107" s="22" t="s">
        <v>172</v>
      </c>
      <c r="F107" s="75">
        <v>0.1</v>
      </c>
      <c r="G107" s="98">
        <f t="shared" si="17"/>
        <v>510000</v>
      </c>
      <c r="H107" s="59" t="s">
        <v>145</v>
      </c>
      <c r="J107" s="156">
        <f t="shared" si="18"/>
        <v>430067.71869745629</v>
      </c>
      <c r="K107" s="154"/>
      <c r="L107" s="154" t="s">
        <v>54</v>
      </c>
      <c r="M107" s="155" t="s">
        <v>74</v>
      </c>
      <c r="N107" s="156"/>
      <c r="P107" s="179"/>
      <c r="Q107" s="1"/>
      <c r="R107" s="1"/>
      <c r="S107" s="178">
        <v>255000</v>
      </c>
      <c r="T107" s="178">
        <v>255000</v>
      </c>
      <c r="U107" s="1"/>
      <c r="V107" s="1"/>
      <c r="W107" s="1"/>
    </row>
    <row r="108" spans="2:23" x14ac:dyDescent="0.3">
      <c r="B108" s="21"/>
      <c r="C108" s="19"/>
      <c r="D108" s="19" t="s">
        <v>187</v>
      </c>
      <c r="E108" s="22" t="s">
        <v>172</v>
      </c>
      <c r="F108" s="75">
        <v>0.05</v>
      </c>
      <c r="G108" s="98">
        <f t="shared" si="17"/>
        <v>255000</v>
      </c>
      <c r="H108" s="21" t="s">
        <v>188</v>
      </c>
      <c r="J108" s="160">
        <f t="shared" si="18"/>
        <v>215033.85934872815</v>
      </c>
      <c r="K108" s="161"/>
      <c r="L108" s="161" t="s">
        <v>54</v>
      </c>
      <c r="M108" s="162" t="s">
        <v>77</v>
      </c>
      <c r="N108" s="160"/>
      <c r="P108" s="1"/>
      <c r="Q108" s="1"/>
      <c r="R108" s="1"/>
      <c r="S108" s="178">
        <v>127500</v>
      </c>
      <c r="T108" s="178">
        <v>127500</v>
      </c>
      <c r="U108" s="1"/>
      <c r="V108" s="1"/>
      <c r="W108" s="1"/>
    </row>
    <row r="109" spans="2:23" x14ac:dyDescent="0.3">
      <c r="B109" s="19"/>
      <c r="C109" s="19"/>
      <c r="D109" s="19"/>
      <c r="E109" s="19"/>
      <c r="F109" s="19"/>
      <c r="G109" s="19"/>
      <c r="H109" s="19"/>
      <c r="P109" s="1"/>
      <c r="Q109" s="1"/>
      <c r="R109" s="1"/>
      <c r="S109" s="1"/>
      <c r="T109" s="1"/>
      <c r="U109" s="1"/>
      <c r="V109" s="1"/>
      <c r="W109" s="1"/>
    </row>
    <row r="110" spans="2:23" x14ac:dyDescent="0.3">
      <c r="B110" s="19"/>
      <c r="C110" s="19"/>
      <c r="D110" s="19"/>
      <c r="E110" s="22"/>
      <c r="F110" s="374">
        <v>5100000</v>
      </c>
      <c r="G110" s="51">
        <f>F110</f>
        <v>5100000</v>
      </c>
      <c r="H110" s="21"/>
      <c r="P110" s="1"/>
      <c r="Q110" s="1"/>
      <c r="R110" s="1"/>
      <c r="S110" s="1"/>
      <c r="T110" s="1"/>
      <c r="U110" s="1"/>
      <c r="V110" s="1"/>
      <c r="W110" s="1"/>
    </row>
    <row r="111" spans="2:23" x14ac:dyDescent="0.3">
      <c r="B111" s="19"/>
      <c r="C111" s="19"/>
      <c r="D111" s="19"/>
      <c r="E111" s="22"/>
      <c r="F111" s="22"/>
      <c r="G111" s="22"/>
      <c r="H111" s="21"/>
      <c r="P111" s="1"/>
      <c r="Q111" s="1"/>
      <c r="R111" s="1"/>
      <c r="S111" s="1"/>
      <c r="T111" s="1"/>
      <c r="U111" s="1"/>
      <c r="V111" s="1"/>
      <c r="W111" s="1"/>
    </row>
    <row r="112" spans="2:23" x14ac:dyDescent="0.3">
      <c r="B112" s="19"/>
      <c r="C112" s="19"/>
      <c r="D112" s="19"/>
      <c r="E112" s="22"/>
      <c r="F112" s="47">
        <f>SUM(F83:F108,F119,F133)</f>
        <v>1.105</v>
      </c>
      <c r="G112" s="22"/>
      <c r="H112" s="21"/>
      <c r="P112" s="1"/>
      <c r="Q112" s="1"/>
      <c r="R112" s="1"/>
      <c r="S112" s="1"/>
      <c r="T112" s="1"/>
      <c r="U112" s="1"/>
      <c r="V112" s="1"/>
      <c r="W112" s="1"/>
    </row>
    <row r="113" spans="2:23" x14ac:dyDescent="0.3">
      <c r="B113" s="19"/>
      <c r="C113" s="19"/>
      <c r="D113" s="19"/>
      <c r="E113" s="22"/>
      <c r="F113" s="22"/>
      <c r="G113" s="22"/>
      <c r="H113" s="21"/>
      <c r="P113" s="1"/>
      <c r="Q113" s="1"/>
      <c r="R113" s="1"/>
      <c r="S113" s="1"/>
      <c r="T113" s="1"/>
      <c r="U113" s="1"/>
      <c r="V113" s="1"/>
      <c r="W113" s="1"/>
    </row>
    <row r="114" spans="2:23" x14ac:dyDescent="0.3">
      <c r="B114" s="72"/>
      <c r="C114" s="72" t="s">
        <v>190</v>
      </c>
      <c r="D114" s="73"/>
      <c r="E114" s="73"/>
      <c r="F114" s="73"/>
      <c r="G114" s="73"/>
      <c r="H114" s="73"/>
      <c r="P114" s="1"/>
      <c r="Q114" s="1"/>
      <c r="R114" s="1"/>
      <c r="S114" s="1"/>
      <c r="T114" s="1"/>
      <c r="U114" s="1"/>
      <c r="V114" s="1"/>
      <c r="W114" s="1"/>
    </row>
    <row r="115" spans="2:23" x14ac:dyDescent="0.3">
      <c r="B115" s="19"/>
      <c r="C115" s="19"/>
      <c r="D115" s="19" t="s">
        <v>26</v>
      </c>
      <c r="E115" s="22"/>
      <c r="F115" s="69">
        <v>0.4</v>
      </c>
      <c r="G115" s="51">
        <f>F115*G117</f>
        <v>720000</v>
      </c>
      <c r="H115" s="21" t="s">
        <v>144</v>
      </c>
      <c r="J115" s="163">
        <f t="shared" ref="J115:J116" si="20">P115*$P$1+Q115*$Q$1+R115*$R$1+S115*$S$1+T115*$T$1+U115*$U$1+V115*$V$1+W115*$W$1</f>
        <v>592345.78185015498</v>
      </c>
      <c r="K115" s="138"/>
      <c r="L115" s="138" t="s">
        <v>63</v>
      </c>
      <c r="M115" s="139" t="s">
        <v>45</v>
      </c>
      <c r="N115" s="163"/>
      <c r="P115" s="1"/>
      <c r="Q115" s="1"/>
      <c r="R115" s="1"/>
      <c r="S115" s="1"/>
      <c r="T115" s="1">
        <f>G115</f>
        <v>720000</v>
      </c>
      <c r="U115" s="1"/>
      <c r="V115" s="1"/>
      <c r="W115" s="1"/>
    </row>
    <row r="116" spans="2:23" x14ac:dyDescent="0.3">
      <c r="B116" s="19"/>
      <c r="C116" s="19"/>
      <c r="D116" s="19" t="s">
        <v>191</v>
      </c>
      <c r="E116" s="22"/>
      <c r="F116" s="69">
        <v>0.6</v>
      </c>
      <c r="G116" s="51">
        <f>F116*G117</f>
        <v>1080000</v>
      </c>
      <c r="H116" s="21" t="s">
        <v>145</v>
      </c>
      <c r="J116" s="157">
        <f t="shared" si="20"/>
        <v>888518.67277523247</v>
      </c>
      <c r="K116" s="158"/>
      <c r="L116" s="158" t="s">
        <v>54</v>
      </c>
      <c r="M116" s="159" t="s">
        <v>51</v>
      </c>
      <c r="N116" s="157"/>
      <c r="P116" s="1"/>
      <c r="Q116" s="1"/>
      <c r="R116" s="1"/>
      <c r="S116" s="1"/>
      <c r="T116" s="1">
        <f>G116</f>
        <v>1080000</v>
      </c>
      <c r="U116" s="1"/>
      <c r="V116" s="1"/>
      <c r="W116" s="1"/>
    </row>
    <row r="117" spans="2:23" x14ac:dyDescent="0.3">
      <c r="B117" s="19"/>
      <c r="C117" s="19"/>
      <c r="D117" s="19"/>
      <c r="E117" s="22"/>
      <c r="F117" s="374">
        <v>1800000</v>
      </c>
      <c r="G117" s="51">
        <f>F117</f>
        <v>1800000</v>
      </c>
      <c r="H117" s="21"/>
      <c r="P117" s="1"/>
      <c r="Q117" s="1"/>
      <c r="R117" s="1"/>
      <c r="S117" s="1"/>
      <c r="T117" s="1"/>
      <c r="U117" s="1"/>
      <c r="V117" s="1"/>
      <c r="W117" s="1"/>
    </row>
    <row r="118" spans="2:23" x14ac:dyDescent="0.3">
      <c r="B118" s="19"/>
      <c r="C118" s="19"/>
      <c r="D118" s="19"/>
      <c r="E118" s="22"/>
      <c r="F118" s="23"/>
      <c r="G118" s="23"/>
      <c r="H118" s="21"/>
      <c r="P118" s="1"/>
      <c r="Q118" s="1"/>
      <c r="R118" s="1"/>
      <c r="S118" s="1"/>
      <c r="T118" s="1"/>
      <c r="U118" s="1"/>
      <c r="V118" s="1"/>
      <c r="W118" s="1"/>
    </row>
    <row r="119" spans="2:23" x14ac:dyDescent="0.3">
      <c r="B119" s="72"/>
      <c r="C119" s="72" t="s">
        <v>171</v>
      </c>
      <c r="D119" s="73"/>
      <c r="E119" s="73"/>
      <c r="F119" s="78">
        <v>4.4999999999999998E-2</v>
      </c>
      <c r="G119" s="96">
        <f>F119*G110</f>
        <v>229500</v>
      </c>
      <c r="H119" s="73"/>
      <c r="J119" s="149">
        <f t="shared" ref="J119" si="21">P119*$P$1+Q119*$Q$1+R119*$R$1+S119*$S$1+T119*$T$1+U119*$U$1+V119*$V$1+W119*$W$1</f>
        <v>188810.21796473692</v>
      </c>
      <c r="K119" s="150"/>
      <c r="L119" s="150" t="s">
        <v>56</v>
      </c>
      <c r="M119" s="151" t="s">
        <v>45</v>
      </c>
      <c r="N119" s="149"/>
      <c r="P119" s="1"/>
      <c r="Q119" s="1"/>
      <c r="R119" s="1"/>
      <c r="S119" s="1"/>
      <c r="T119" s="1">
        <f>G119</f>
        <v>229500</v>
      </c>
      <c r="U119" s="1"/>
      <c r="V119" s="1"/>
      <c r="W119" s="1"/>
    </row>
    <row r="120" spans="2:23" x14ac:dyDescent="0.3">
      <c r="B120" s="21"/>
      <c r="C120" s="21"/>
      <c r="D120" s="19" t="s">
        <v>192</v>
      </c>
      <c r="E120" s="28" t="s">
        <v>197</v>
      </c>
      <c r="F120" s="23"/>
      <c r="G120" s="51"/>
      <c r="H120" s="21" t="s">
        <v>16</v>
      </c>
      <c r="O120" s="3"/>
      <c r="P120" s="1"/>
      <c r="Q120" s="1"/>
      <c r="R120" s="1"/>
      <c r="S120" s="1"/>
      <c r="T120" s="1"/>
      <c r="U120" s="1"/>
      <c r="V120" s="1"/>
      <c r="W120" s="1"/>
    </row>
    <row r="121" spans="2:23" x14ac:dyDescent="0.3">
      <c r="B121" s="21"/>
      <c r="C121" s="21"/>
      <c r="D121" s="19" t="s">
        <v>193</v>
      </c>
      <c r="E121" s="28">
        <v>1</v>
      </c>
      <c r="F121" s="23"/>
      <c r="G121" s="51"/>
      <c r="H121" s="21" t="s">
        <v>28</v>
      </c>
      <c r="O121" s="3"/>
      <c r="P121" s="1"/>
      <c r="Q121" s="1"/>
      <c r="R121" s="1"/>
      <c r="S121" s="1"/>
      <c r="T121" s="1"/>
      <c r="U121" s="1"/>
      <c r="V121" s="1"/>
      <c r="W121" s="1"/>
    </row>
    <row r="122" spans="2:23" x14ac:dyDescent="0.3">
      <c r="B122" s="21"/>
      <c r="C122" s="21"/>
      <c r="D122" s="19" t="s">
        <v>194</v>
      </c>
      <c r="E122" s="28">
        <v>5</v>
      </c>
      <c r="F122" s="23"/>
      <c r="G122" s="51"/>
      <c r="H122" s="21" t="s">
        <v>28</v>
      </c>
      <c r="P122" s="1"/>
      <c r="Q122" s="1"/>
      <c r="R122" s="1"/>
      <c r="S122" s="1"/>
      <c r="T122" s="1"/>
      <c r="U122" s="1"/>
      <c r="V122" s="1"/>
      <c r="W122" s="1"/>
    </row>
    <row r="123" spans="2:23" x14ac:dyDescent="0.3">
      <c r="B123" s="21"/>
      <c r="C123" s="21"/>
      <c r="D123" s="19" t="s">
        <v>195</v>
      </c>
      <c r="E123" s="28" t="s">
        <v>198</v>
      </c>
      <c r="F123" s="23"/>
      <c r="G123" s="51"/>
      <c r="H123" s="21" t="s">
        <v>28</v>
      </c>
      <c r="P123" s="1"/>
      <c r="Q123" s="1"/>
      <c r="R123" s="1"/>
      <c r="S123" s="1"/>
      <c r="T123" s="1"/>
      <c r="U123" s="1"/>
      <c r="V123" s="1"/>
      <c r="W123" s="1"/>
    </row>
    <row r="124" spans="2:23" ht="28.8" x14ac:dyDescent="0.3">
      <c r="B124" s="21"/>
      <c r="C124" s="21"/>
      <c r="D124" s="19" t="s">
        <v>196</v>
      </c>
      <c r="E124" s="36" t="s">
        <v>199</v>
      </c>
      <c r="F124" s="23"/>
      <c r="G124" s="51"/>
      <c r="H124" s="21" t="s">
        <v>28</v>
      </c>
      <c r="P124" s="1"/>
      <c r="Q124" s="1"/>
      <c r="R124" s="1"/>
      <c r="S124" s="1"/>
      <c r="T124" s="1"/>
      <c r="U124" s="1"/>
      <c r="V124" s="1"/>
      <c r="W124" s="1"/>
    </row>
    <row r="125" spans="2:23" x14ac:dyDescent="0.3">
      <c r="B125" s="21"/>
      <c r="C125" s="21"/>
      <c r="D125" s="19"/>
      <c r="E125" s="36"/>
      <c r="F125" s="23"/>
      <c r="G125" s="344"/>
      <c r="H125" s="21"/>
      <c r="P125" s="1"/>
      <c r="Q125" s="1"/>
      <c r="R125" s="1"/>
      <c r="S125" s="1"/>
      <c r="T125" s="1"/>
      <c r="U125" s="1"/>
      <c r="V125" s="1"/>
      <c r="W125" s="1"/>
    </row>
    <row r="126" spans="2:23" x14ac:dyDescent="0.3">
      <c r="B126" s="46"/>
      <c r="C126" s="378" t="s">
        <v>286</v>
      </c>
      <c r="D126" s="426"/>
      <c r="E126" s="67"/>
      <c r="F126" s="29"/>
      <c r="G126" s="29"/>
      <c r="H126" s="46"/>
      <c r="P126" s="1"/>
      <c r="Q126" s="1"/>
      <c r="R126" s="1"/>
      <c r="S126" s="1"/>
      <c r="T126" s="1"/>
      <c r="U126" s="1"/>
      <c r="V126" s="1"/>
      <c r="W126" s="1"/>
    </row>
    <row r="127" spans="2:23" x14ac:dyDescent="0.3">
      <c r="B127" s="21"/>
      <c r="C127" s="427"/>
      <c r="D127" s="428" t="s">
        <v>287</v>
      </c>
      <c r="E127" s="36"/>
      <c r="F127" s="23"/>
      <c r="G127" s="51">
        <v>1500000</v>
      </c>
      <c r="H127" s="21"/>
      <c r="J127" s="156">
        <f t="shared" ref="J127:J128" si="22">P127*$P$1+Q127*$Q$1+R127*$R$1+S127*$S$1+T127*$T$1+U127*$U$1+V127*$V$1+W127*$W$1</f>
        <v>1234053.7121878229</v>
      </c>
      <c r="L127" s="154" t="s">
        <v>54</v>
      </c>
      <c r="M127" s="155" t="s">
        <v>74</v>
      </c>
      <c r="P127" s="1"/>
      <c r="Q127" s="1"/>
      <c r="R127" s="1"/>
      <c r="S127" s="1"/>
      <c r="T127" s="178">
        <f>G127</f>
        <v>1500000</v>
      </c>
      <c r="U127" s="1"/>
      <c r="V127" s="1"/>
      <c r="W127" s="1"/>
    </row>
    <row r="128" spans="2:23" x14ac:dyDescent="0.3">
      <c r="B128" s="21"/>
      <c r="C128" s="427"/>
      <c r="D128" s="428" t="s">
        <v>288</v>
      </c>
      <c r="E128" s="36"/>
      <c r="F128" s="36"/>
      <c r="G128" s="51">
        <v>1500000</v>
      </c>
      <c r="H128" s="21"/>
      <c r="J128" s="437">
        <f t="shared" si="22"/>
        <v>1234053.7121878229</v>
      </c>
      <c r="L128" s="140" t="s">
        <v>50</v>
      </c>
      <c r="M128" s="429" t="s">
        <v>45</v>
      </c>
      <c r="P128" s="1"/>
      <c r="Q128" s="1"/>
      <c r="R128" s="1"/>
      <c r="S128" s="1"/>
      <c r="T128" s="178">
        <f>G128</f>
        <v>1500000</v>
      </c>
      <c r="U128" s="1"/>
      <c r="V128" s="1"/>
      <c r="W128" s="1"/>
    </row>
    <row r="129" spans="1:23" x14ac:dyDescent="0.3">
      <c r="B129" s="72"/>
      <c r="C129" s="72" t="s">
        <v>201</v>
      </c>
      <c r="D129" s="73"/>
      <c r="E129" s="73"/>
      <c r="F129" s="76"/>
      <c r="G129" s="73"/>
      <c r="H129" s="73"/>
      <c r="P129" s="1"/>
      <c r="Q129" s="1"/>
      <c r="R129" s="1"/>
      <c r="S129" s="1"/>
      <c r="T129" s="1"/>
      <c r="U129" s="1"/>
      <c r="V129" s="1"/>
      <c r="W129" s="1"/>
    </row>
    <row r="130" spans="1:23" x14ac:dyDescent="0.3">
      <c r="B130" s="21"/>
      <c r="C130" s="21" t="s">
        <v>201</v>
      </c>
      <c r="D130" s="19" t="s">
        <v>202</v>
      </c>
      <c r="E130" s="36"/>
      <c r="F130" s="29">
        <f>(F110+F117)*0.2</f>
        <v>1380000</v>
      </c>
      <c r="G130" s="51">
        <f>F130</f>
        <v>1380000</v>
      </c>
      <c r="H130" s="21" t="s">
        <v>144</v>
      </c>
      <c r="J130" s="121">
        <f t="shared" ref="J130" si="23">P130*$P$1+Q130*$Q$1+R130*$R$1+S130*$S$1+T130*$T$1+U130*$U$1+V130*$V$1+W130*$W$1</f>
        <v>1135329.415212797</v>
      </c>
      <c r="K130" s="123"/>
      <c r="L130" s="123" t="s">
        <v>48</v>
      </c>
      <c r="M130" s="123" t="s">
        <v>45</v>
      </c>
      <c r="N130" s="121"/>
      <c r="P130" s="1"/>
      <c r="Q130" s="1"/>
      <c r="R130" s="1"/>
      <c r="S130" s="1"/>
      <c r="T130" s="1">
        <f>G130</f>
        <v>1380000</v>
      </c>
      <c r="U130" s="1"/>
      <c r="V130" s="1"/>
      <c r="W130" s="1"/>
    </row>
    <row r="131" spans="1:23" x14ac:dyDescent="0.3">
      <c r="B131" s="21"/>
      <c r="C131" s="21"/>
      <c r="D131" s="19"/>
      <c r="E131" s="36"/>
      <c r="F131" s="23"/>
      <c r="G131" s="23"/>
      <c r="H131" s="21"/>
      <c r="P131" s="1"/>
      <c r="Q131" s="1"/>
      <c r="R131" s="1"/>
      <c r="S131" s="1"/>
      <c r="T131" s="1"/>
      <c r="U131" s="1"/>
      <c r="V131" s="1"/>
      <c r="W131" s="1"/>
    </row>
    <row r="132" spans="1:23" x14ac:dyDescent="0.3">
      <c r="B132" s="72"/>
      <c r="C132" s="73" t="s">
        <v>203</v>
      </c>
      <c r="D132" s="73"/>
      <c r="E132" s="73"/>
      <c r="F132" s="76"/>
      <c r="G132" s="73"/>
      <c r="H132" s="73"/>
      <c r="P132" s="1"/>
      <c r="Q132" s="1"/>
      <c r="R132" s="1"/>
      <c r="S132" s="1"/>
      <c r="T132" s="1"/>
      <c r="U132" s="1"/>
      <c r="V132" s="1"/>
      <c r="W132" s="1"/>
    </row>
    <row r="133" spans="1:23" x14ac:dyDescent="0.3">
      <c r="B133" s="21"/>
      <c r="C133" s="21" t="s">
        <v>203</v>
      </c>
      <c r="D133" s="19"/>
      <c r="E133" s="36"/>
      <c r="F133" s="78">
        <v>0.01</v>
      </c>
      <c r="G133" s="51">
        <v>90000</v>
      </c>
      <c r="H133" s="21" t="s">
        <v>28</v>
      </c>
      <c r="J133" s="214">
        <f t="shared" ref="J133" si="24">P133*$P$1+Q133*$Q$1+R133*$R$1+S133*$S$1+T133*$T$1+U133*$U$1+V133*$V$1+W133*$W$1</f>
        <v>74043.222731269372</v>
      </c>
      <c r="K133" s="166"/>
      <c r="L133" s="166" t="s">
        <v>57</v>
      </c>
      <c r="M133" s="166" t="s">
        <v>45</v>
      </c>
      <c r="N133" s="165"/>
      <c r="O133" s="3"/>
      <c r="P133" s="1"/>
      <c r="Q133" s="1"/>
      <c r="R133" s="1"/>
      <c r="S133" s="1"/>
      <c r="T133" s="1">
        <f>G133</f>
        <v>90000</v>
      </c>
      <c r="U133" s="1"/>
      <c r="V133" s="1"/>
      <c r="W133" s="1"/>
    </row>
    <row r="134" spans="1:23" x14ac:dyDescent="0.3">
      <c r="B134" s="21"/>
      <c r="C134" s="21"/>
      <c r="D134" s="19"/>
      <c r="E134" s="28"/>
      <c r="F134" s="23"/>
      <c r="G134" s="23"/>
      <c r="H134" s="21"/>
      <c r="P134" s="1"/>
      <c r="Q134" s="1"/>
      <c r="R134" s="1"/>
      <c r="S134" s="1"/>
      <c r="T134" s="1"/>
      <c r="U134" s="1"/>
      <c r="V134" s="1"/>
      <c r="W134" s="1"/>
    </row>
    <row r="135" spans="1:23" x14ac:dyDescent="0.3">
      <c r="B135" s="77"/>
      <c r="C135" s="21"/>
      <c r="D135" s="19"/>
      <c r="E135" s="28"/>
      <c r="F135" s="23"/>
      <c r="G135" s="23"/>
      <c r="H135" s="21"/>
      <c r="P135" s="1"/>
      <c r="Q135" s="1"/>
      <c r="R135" s="1"/>
      <c r="S135" s="1"/>
      <c r="T135" s="1"/>
      <c r="U135" s="1"/>
      <c r="V135" s="1"/>
      <c r="W135" s="1"/>
    </row>
    <row r="136" spans="1:23" x14ac:dyDescent="0.3">
      <c r="B136" s="21"/>
      <c r="C136" s="21"/>
      <c r="D136" s="19"/>
      <c r="E136" s="28"/>
      <c r="F136" s="23"/>
      <c r="G136" s="23"/>
      <c r="H136" s="21"/>
      <c r="P136" s="1"/>
      <c r="Q136" s="1"/>
      <c r="R136" s="1"/>
      <c r="S136" s="1"/>
      <c r="T136" s="1"/>
      <c r="U136" s="1"/>
      <c r="V136" s="1"/>
      <c r="W136" s="1"/>
    </row>
    <row r="137" spans="1:23" x14ac:dyDescent="0.3">
      <c r="A137" s="86">
        <v>2</v>
      </c>
      <c r="B137" s="61">
        <v>5</v>
      </c>
      <c r="C137" s="30" t="s">
        <v>38</v>
      </c>
      <c r="D137" s="31"/>
      <c r="E137" s="31"/>
      <c r="F137" s="31"/>
      <c r="G137" s="31"/>
      <c r="H137" s="31"/>
      <c r="P137" s="1"/>
      <c r="Q137" s="1"/>
      <c r="R137" s="1"/>
      <c r="S137" s="1"/>
      <c r="T137" s="1"/>
      <c r="U137" s="1"/>
      <c r="V137" s="1"/>
      <c r="W137" s="1"/>
    </row>
    <row r="138" spans="1:23" x14ac:dyDescent="0.3">
      <c r="B138" s="72"/>
      <c r="C138" s="46" t="s">
        <v>133</v>
      </c>
      <c r="D138" s="63"/>
      <c r="E138" s="73"/>
      <c r="F138" s="73"/>
      <c r="G138" s="73"/>
      <c r="H138" s="73"/>
      <c r="P138" s="1"/>
      <c r="Q138" s="1"/>
      <c r="R138" s="1"/>
      <c r="S138" s="1"/>
      <c r="V138" s="1"/>
      <c r="W138" s="1"/>
    </row>
    <row r="139" spans="1:23" ht="18.75" customHeight="1" x14ac:dyDescent="0.3">
      <c r="B139" s="21"/>
      <c r="C139" s="21"/>
      <c r="D139" s="19" t="s">
        <v>134</v>
      </c>
      <c r="E139" s="22">
        <v>1</v>
      </c>
      <c r="F139" s="372">
        <v>50000</v>
      </c>
      <c r="G139" s="56">
        <f>F139*2</f>
        <v>100000</v>
      </c>
      <c r="H139" s="21" t="s">
        <v>144</v>
      </c>
      <c r="I139" s="55"/>
      <c r="J139" s="114">
        <f t="shared" ref="J139:J149" si="25">P139*$P$1+Q139*$Q$1+R139*$R$1+S139*$S$1+T139*$T$1+U139*$U$1+V139*$V$1+W139*$W$1</f>
        <v>98010.728501992067</v>
      </c>
      <c r="K139" s="85"/>
      <c r="L139" s="112" t="s">
        <v>44</v>
      </c>
      <c r="M139" s="113" t="s">
        <v>45</v>
      </c>
      <c r="N139" s="114"/>
      <c r="P139" s="1"/>
      <c r="Q139" s="1"/>
      <c r="R139" s="1"/>
      <c r="S139" s="1"/>
      <c r="T139" s="178">
        <v>37500</v>
      </c>
      <c r="U139" s="178">
        <v>50000</v>
      </c>
      <c r="V139" s="1">
        <v>37500</v>
      </c>
      <c r="W139" s="1"/>
    </row>
    <row r="140" spans="1:23" x14ac:dyDescent="0.3">
      <c r="B140" s="21"/>
      <c r="C140" s="21"/>
      <c r="D140" s="19" t="s">
        <v>135</v>
      </c>
      <c r="E140" s="22">
        <v>1</v>
      </c>
      <c r="F140" s="372">
        <v>4800</v>
      </c>
      <c r="G140" s="56">
        <f>F140*2</f>
        <v>9600</v>
      </c>
      <c r="H140" s="21" t="s">
        <v>144</v>
      </c>
      <c r="I140" s="55"/>
      <c r="J140" s="115">
        <f t="shared" si="25"/>
        <v>9409.0299361912366</v>
      </c>
      <c r="K140" s="116"/>
      <c r="L140" s="117" t="s">
        <v>46</v>
      </c>
      <c r="M140" s="118" t="s">
        <v>45</v>
      </c>
      <c r="N140" s="115"/>
      <c r="P140" s="1"/>
      <c r="Q140" s="1"/>
      <c r="R140" s="1"/>
      <c r="S140" s="1"/>
      <c r="T140" s="178">
        <v>3600</v>
      </c>
      <c r="U140" s="178">
        <v>4800</v>
      </c>
      <c r="V140" s="1">
        <v>3600</v>
      </c>
      <c r="W140" s="1"/>
    </row>
    <row r="141" spans="1:23" x14ac:dyDescent="0.3">
      <c r="B141" s="21"/>
      <c r="C141" s="21"/>
      <c r="D141" s="19" t="s">
        <v>136</v>
      </c>
      <c r="E141" s="22">
        <v>3</v>
      </c>
      <c r="F141" s="372">
        <f>200000+(200000+0.4)</f>
        <v>400000.4</v>
      </c>
      <c r="G141" s="56">
        <f>F141*2</f>
        <v>800000.8</v>
      </c>
      <c r="H141" s="21" t="s">
        <v>144</v>
      </c>
      <c r="I141" s="87">
        <f>P141*$P$1+Q141*$Q$1+R141*$R$1+S141*$S$1+T141*$T$1+U141*$U$1+V141*$V$1+W141*$W$1</f>
        <v>784086.61210176453</v>
      </c>
      <c r="K141" s="87">
        <f>E141*A137</f>
        <v>6</v>
      </c>
      <c r="L141" s="88" t="s">
        <v>47</v>
      </c>
      <c r="M141" s="86" t="s">
        <v>45</v>
      </c>
      <c r="P141" s="1"/>
      <c r="Q141" s="1"/>
      <c r="R141" s="1"/>
      <c r="S141" s="1"/>
      <c r="T141" s="178">
        <v>300000.30000000005</v>
      </c>
      <c r="U141" s="178">
        <v>400000.4</v>
      </c>
      <c r="V141" s="1">
        <v>300000.30000000005</v>
      </c>
      <c r="W141" s="1"/>
    </row>
    <row r="142" spans="1:23" x14ac:dyDescent="0.3">
      <c r="B142" s="21"/>
      <c r="C142" s="21"/>
      <c r="D142" s="19" t="s">
        <v>137</v>
      </c>
      <c r="E142" s="22" t="s">
        <v>139</v>
      </c>
      <c r="F142" s="373">
        <f>1500</f>
        <v>1500</v>
      </c>
      <c r="G142" s="56">
        <f>F142*30*2</f>
        <v>90000</v>
      </c>
      <c r="H142" s="21" t="s">
        <v>144</v>
      </c>
      <c r="I142" s="55"/>
      <c r="J142" s="121">
        <f t="shared" si="25"/>
        <v>88209.655651792855</v>
      </c>
      <c r="K142" s="122"/>
      <c r="L142" s="123" t="s">
        <v>48</v>
      </c>
      <c r="M142" s="124" t="s">
        <v>45</v>
      </c>
      <c r="N142" s="121"/>
      <c r="P142" s="1"/>
      <c r="Q142" s="1"/>
      <c r="R142" s="1"/>
      <c r="S142" s="1"/>
      <c r="T142" s="178">
        <v>33750</v>
      </c>
      <c r="U142" s="178">
        <v>45000</v>
      </c>
      <c r="V142" s="1">
        <v>33750</v>
      </c>
      <c r="W142" s="1"/>
    </row>
    <row r="143" spans="1:23" x14ac:dyDescent="0.3">
      <c r="B143" s="21"/>
      <c r="C143" s="21"/>
      <c r="D143" s="19" t="s">
        <v>138</v>
      </c>
      <c r="E143" s="22" t="s">
        <v>168</v>
      </c>
      <c r="F143" s="373">
        <v>1500</v>
      </c>
      <c r="G143" s="56">
        <f>F143*60*2</f>
        <v>180000</v>
      </c>
      <c r="H143" s="59" t="s">
        <v>145</v>
      </c>
      <c r="I143" s="55"/>
      <c r="J143" s="121">
        <f t="shared" si="25"/>
        <v>176419.31130358571</v>
      </c>
      <c r="K143" s="122"/>
      <c r="L143" s="123" t="s">
        <v>48</v>
      </c>
      <c r="M143" s="124" t="s">
        <v>45</v>
      </c>
      <c r="N143" s="121"/>
      <c r="P143" s="1"/>
      <c r="Q143" s="1"/>
      <c r="R143" s="1"/>
      <c r="S143" s="1"/>
      <c r="T143" s="178">
        <v>67500</v>
      </c>
      <c r="U143" s="178">
        <v>90000</v>
      </c>
      <c r="V143" s="1">
        <v>67500</v>
      </c>
      <c r="W143" s="1"/>
    </row>
    <row r="144" spans="1:23" x14ac:dyDescent="0.3">
      <c r="B144" s="19"/>
      <c r="C144" s="19"/>
      <c r="D144" s="19"/>
      <c r="E144" s="19"/>
      <c r="F144" s="19"/>
      <c r="G144" s="19"/>
      <c r="H144" s="22"/>
      <c r="P144" s="1"/>
      <c r="Q144" s="1"/>
      <c r="R144" s="1"/>
      <c r="S144" s="1"/>
      <c r="T144" s="1"/>
      <c r="U144" s="1"/>
      <c r="V144" s="1"/>
      <c r="W144" s="1"/>
    </row>
    <row r="145" spans="2:23" x14ac:dyDescent="0.3">
      <c r="B145" s="19"/>
      <c r="C145" s="19"/>
      <c r="D145" s="19"/>
      <c r="E145" s="19"/>
      <c r="F145" s="19"/>
      <c r="G145" s="19"/>
      <c r="H145" s="22"/>
      <c r="P145" s="1"/>
      <c r="Q145" s="1"/>
      <c r="R145" s="1"/>
      <c r="S145" s="1"/>
      <c r="T145" s="1"/>
      <c r="U145" s="1"/>
      <c r="V145" s="1"/>
      <c r="W145" s="1"/>
    </row>
    <row r="146" spans="2:23" x14ac:dyDescent="0.3">
      <c r="B146" s="72"/>
      <c r="C146" s="72" t="s">
        <v>205</v>
      </c>
      <c r="D146" s="73"/>
      <c r="E146" s="73"/>
      <c r="F146" s="73"/>
      <c r="G146" s="73"/>
      <c r="H146" s="73"/>
      <c r="P146" s="1"/>
      <c r="Q146" s="1"/>
      <c r="R146" s="1"/>
      <c r="S146" s="1"/>
      <c r="T146" s="1"/>
      <c r="U146" s="1"/>
      <c r="V146" s="1"/>
      <c r="W146" s="1"/>
    </row>
    <row r="147" spans="2:23" x14ac:dyDescent="0.3">
      <c r="B147" s="21"/>
      <c r="C147" s="19"/>
      <c r="D147" s="19" t="s">
        <v>206</v>
      </c>
      <c r="E147" s="42" t="s">
        <v>204</v>
      </c>
      <c r="F147" s="23"/>
      <c r="G147" s="51">
        <f>55*100000</f>
        <v>5500000</v>
      </c>
      <c r="H147" s="21" t="s">
        <v>144</v>
      </c>
      <c r="J147" s="169">
        <f t="shared" si="25"/>
        <v>5390590.0676095635</v>
      </c>
      <c r="K147" s="170"/>
      <c r="L147" s="170" t="s">
        <v>62</v>
      </c>
      <c r="M147" s="171" t="s">
        <v>45</v>
      </c>
      <c r="N147" s="169"/>
      <c r="P147" s="1"/>
      <c r="Q147" s="1"/>
      <c r="R147" s="1"/>
      <c r="S147" s="1"/>
      <c r="T147">
        <v>2062500</v>
      </c>
      <c r="U147" s="178">
        <v>2750000</v>
      </c>
      <c r="V147" s="1">
        <v>2062500</v>
      </c>
      <c r="W147" s="1"/>
    </row>
    <row r="148" spans="2:23" x14ac:dyDescent="0.3">
      <c r="B148" s="21"/>
      <c r="C148" s="19"/>
      <c r="D148" s="19"/>
      <c r="E148" s="22"/>
      <c r="F148" s="23"/>
      <c r="G148" s="51"/>
      <c r="H148" s="21"/>
      <c r="J148" s="109"/>
      <c r="N148" s="109"/>
      <c r="P148" s="1"/>
      <c r="Q148" s="1"/>
      <c r="R148" s="1"/>
      <c r="S148" s="1"/>
      <c r="T148" s="1"/>
      <c r="U148" s="1"/>
      <c r="V148" s="1"/>
      <c r="W148" s="1"/>
    </row>
    <row r="149" spans="2:23" x14ac:dyDescent="0.3">
      <c r="B149" s="21"/>
      <c r="C149" s="19"/>
      <c r="D149" s="19" t="s">
        <v>207</v>
      </c>
      <c r="E149" s="22"/>
      <c r="F149" s="23"/>
      <c r="G149" s="51">
        <f>13*100000</f>
        <v>1300000</v>
      </c>
      <c r="H149" s="21" t="s">
        <v>16</v>
      </c>
      <c r="J149" s="215">
        <f t="shared" si="25"/>
        <v>1274139.4705258966</v>
      </c>
      <c r="K149" s="150"/>
      <c r="L149" s="150" t="s">
        <v>56</v>
      </c>
      <c r="M149" s="151" t="s">
        <v>45</v>
      </c>
      <c r="N149" s="164"/>
      <c r="P149" s="1"/>
      <c r="Q149" s="1"/>
      <c r="R149" s="1"/>
      <c r="S149" s="1"/>
      <c r="T149" s="1">
        <v>487500</v>
      </c>
      <c r="U149" s="178">
        <v>650000</v>
      </c>
      <c r="V149" s="1">
        <v>487500</v>
      </c>
      <c r="W149" s="1"/>
    </row>
    <row r="150" spans="2:23" x14ac:dyDescent="0.3">
      <c r="B150" s="21"/>
      <c r="C150" s="19"/>
      <c r="D150" s="19"/>
      <c r="E150" s="22"/>
      <c r="F150" s="22"/>
      <c r="G150" s="22"/>
      <c r="H150" s="21"/>
      <c r="P150" s="1"/>
      <c r="Q150" s="1"/>
      <c r="R150" s="1"/>
      <c r="S150" s="1"/>
      <c r="T150" s="1"/>
      <c r="U150" s="1"/>
      <c r="V150" s="1"/>
      <c r="W150" s="1"/>
    </row>
    <row r="151" spans="2:23" x14ac:dyDescent="0.3">
      <c r="B151" s="21"/>
      <c r="C151" s="19" t="s">
        <v>208</v>
      </c>
      <c r="D151" s="21" t="s">
        <v>209</v>
      </c>
      <c r="E151" s="79">
        <v>6</v>
      </c>
      <c r="F151" s="23"/>
      <c r="G151" s="51">
        <f>E151*(1500+(1500*0.4))*12*2</f>
        <v>302400</v>
      </c>
      <c r="H151" s="21" t="s">
        <v>16</v>
      </c>
      <c r="I151" s="87">
        <f>P151*$P$1+Q151*$Q$1+R151*$R$1+S151*$S$1+T151*$T$1+U151*$U$1+V151*$V$1+W151*$W$1</f>
        <v>296384.44299002399</v>
      </c>
      <c r="K151" s="210">
        <f>E151*A137</f>
        <v>12</v>
      </c>
      <c r="L151" s="88" t="s">
        <v>47</v>
      </c>
      <c r="M151" s="86" t="s">
        <v>45</v>
      </c>
      <c r="P151" s="1"/>
      <c r="Q151" s="1"/>
      <c r="R151" s="1"/>
      <c r="S151" s="1"/>
      <c r="T151" s="1">
        <v>113400</v>
      </c>
      <c r="U151" s="178">
        <v>151200</v>
      </c>
      <c r="V151" s="1">
        <v>113400</v>
      </c>
      <c r="W151" s="1"/>
    </row>
    <row r="152" spans="2:23" x14ac:dyDescent="0.3">
      <c r="B152" s="21"/>
      <c r="C152" s="19" t="s">
        <v>208</v>
      </c>
      <c r="D152" s="19" t="s">
        <v>210</v>
      </c>
      <c r="E152" s="47">
        <v>0.05</v>
      </c>
      <c r="F152" s="23"/>
      <c r="G152" s="51">
        <f>G147*0.05</f>
        <v>275000</v>
      </c>
      <c r="H152" s="21" t="s">
        <v>16</v>
      </c>
      <c r="J152" s="213">
        <f t="shared" ref="J152:J153" si="26">P152*$P$1+Q152*$Q$1+R152*$R$1+S152*$S$1+T152*$T$1+U152*$U$1+V152*$V$1+W152*$W$1</f>
        <v>269529.50338047813</v>
      </c>
      <c r="K152" s="123"/>
      <c r="L152" s="123" t="s">
        <v>48</v>
      </c>
      <c r="M152" s="124" t="s">
        <v>45</v>
      </c>
      <c r="N152" s="121"/>
      <c r="P152" s="1"/>
      <c r="Q152" s="1"/>
      <c r="R152" s="1"/>
      <c r="S152" s="1"/>
      <c r="T152" s="1">
        <v>103125</v>
      </c>
      <c r="U152" s="178">
        <v>137500</v>
      </c>
      <c r="V152" s="1">
        <v>103125</v>
      </c>
      <c r="W152" s="1"/>
    </row>
    <row r="153" spans="2:23" x14ac:dyDescent="0.3">
      <c r="B153" s="21"/>
      <c r="C153" s="19" t="s">
        <v>208</v>
      </c>
      <c r="D153" s="19" t="s">
        <v>211</v>
      </c>
      <c r="E153" s="47">
        <v>0.05</v>
      </c>
      <c r="F153" s="23"/>
      <c r="G153" s="51">
        <f>G147*0.05</f>
        <v>275000</v>
      </c>
      <c r="H153" s="21" t="s">
        <v>145</v>
      </c>
      <c r="J153" s="216">
        <f t="shared" si="26"/>
        <v>269529.50338047813</v>
      </c>
      <c r="K153" s="158"/>
      <c r="L153" s="158" t="s">
        <v>54</v>
      </c>
      <c r="M153" s="159" t="s">
        <v>51</v>
      </c>
      <c r="N153" s="157"/>
      <c r="P153" s="1"/>
      <c r="Q153" s="1"/>
      <c r="R153" s="1"/>
      <c r="S153" s="1"/>
      <c r="T153" s="1">
        <v>103125</v>
      </c>
      <c r="U153" s="178">
        <v>137500</v>
      </c>
      <c r="V153" s="1">
        <v>103125</v>
      </c>
      <c r="W153" s="1"/>
    </row>
    <row r="154" spans="2:23" x14ac:dyDescent="0.3">
      <c r="B154" s="21"/>
      <c r="C154" s="19" t="s">
        <v>208</v>
      </c>
      <c r="D154" s="19" t="s">
        <v>212</v>
      </c>
      <c r="E154" s="47">
        <v>0.05</v>
      </c>
      <c r="F154" s="23"/>
      <c r="G154" s="51"/>
      <c r="H154" s="21" t="s">
        <v>16</v>
      </c>
      <c r="P154" s="1"/>
      <c r="Q154" s="1"/>
      <c r="R154" s="1"/>
      <c r="S154" s="1"/>
      <c r="T154" s="1"/>
      <c r="U154" s="1"/>
      <c r="V154" s="1"/>
      <c r="W154" s="1"/>
    </row>
    <row r="155" spans="2:23" x14ac:dyDescent="0.3">
      <c r="B155" s="21"/>
      <c r="C155" s="19" t="s">
        <v>208</v>
      </c>
      <c r="D155" s="19" t="s">
        <v>213</v>
      </c>
      <c r="E155" s="22" t="s">
        <v>33</v>
      </c>
      <c r="F155" s="23"/>
      <c r="G155" s="51"/>
      <c r="H155" s="21" t="s">
        <v>16</v>
      </c>
      <c r="P155" s="1"/>
      <c r="Q155" s="1"/>
      <c r="R155" s="1"/>
      <c r="S155" s="1"/>
      <c r="T155" s="1"/>
      <c r="U155" s="1"/>
      <c r="V155" s="1"/>
      <c r="W155" s="1"/>
    </row>
    <row r="156" spans="2:23" x14ac:dyDescent="0.3">
      <c r="B156" s="21"/>
      <c r="C156" s="19" t="s">
        <v>208</v>
      </c>
      <c r="D156" s="19"/>
      <c r="E156" s="22"/>
      <c r="F156" s="23"/>
      <c r="G156" s="51"/>
      <c r="H156" s="21"/>
      <c r="P156" s="1"/>
      <c r="Q156" s="1"/>
      <c r="R156" s="1"/>
      <c r="S156" s="1"/>
      <c r="T156" s="1"/>
      <c r="U156" s="1"/>
      <c r="V156" s="1"/>
      <c r="W156" s="1"/>
    </row>
    <row r="157" spans="2:23" x14ac:dyDescent="0.3">
      <c r="B157" s="21"/>
      <c r="C157" s="19" t="s">
        <v>208</v>
      </c>
      <c r="D157" s="19" t="s">
        <v>214</v>
      </c>
      <c r="E157" s="22" t="s">
        <v>217</v>
      </c>
      <c r="F157" s="23"/>
      <c r="G157" s="51">
        <f>80000*2</f>
        <v>160000</v>
      </c>
      <c r="H157" s="21" t="s">
        <v>16</v>
      </c>
      <c r="J157" s="213">
        <f t="shared" ref="J157:J158" si="27">P157*$P$1+Q157*$Q$1+R157*$R$1+S157*$S$1+T157*$T$1+U157*$U$1+V157*$V$1+W157*$W$1</f>
        <v>156817.16560318728</v>
      </c>
      <c r="K157" s="123"/>
      <c r="L157" s="123" t="s">
        <v>48</v>
      </c>
      <c r="M157" s="124" t="s">
        <v>45</v>
      </c>
      <c r="N157" s="121"/>
      <c r="P157" s="1"/>
      <c r="Q157" s="1"/>
      <c r="R157" s="1"/>
      <c r="S157" s="1"/>
      <c r="T157" s="1">
        <v>60000</v>
      </c>
      <c r="U157" s="178">
        <v>80000</v>
      </c>
      <c r="V157" s="1">
        <v>60000</v>
      </c>
      <c r="W157" s="1"/>
    </row>
    <row r="158" spans="2:23" x14ac:dyDescent="0.3">
      <c r="B158" s="21"/>
      <c r="C158" s="19" t="s">
        <v>208</v>
      </c>
      <c r="D158" s="19" t="s">
        <v>215</v>
      </c>
      <c r="E158" s="22" t="s">
        <v>216</v>
      </c>
      <c r="F158" s="23"/>
      <c r="G158" s="51">
        <f>3600*2</f>
        <v>7200</v>
      </c>
      <c r="H158" s="21" t="s">
        <v>16</v>
      </c>
      <c r="J158" s="213">
        <f t="shared" si="27"/>
        <v>7056.7724521434284</v>
      </c>
      <c r="K158" s="123"/>
      <c r="L158" s="123" t="s">
        <v>48</v>
      </c>
      <c r="M158" s="124" t="s">
        <v>45</v>
      </c>
      <c r="N158" s="121"/>
      <c r="P158" s="1"/>
      <c r="Q158" s="1"/>
      <c r="R158" s="1"/>
      <c r="S158" s="1"/>
      <c r="T158" s="1">
        <v>2700</v>
      </c>
      <c r="U158" s="178">
        <v>3600</v>
      </c>
      <c r="V158" s="1">
        <v>2700</v>
      </c>
      <c r="W158" s="1"/>
    </row>
    <row r="159" spans="2:23" x14ac:dyDescent="0.3">
      <c r="B159" s="21"/>
      <c r="C159" s="19"/>
      <c r="D159" s="19"/>
      <c r="E159" s="22"/>
      <c r="F159" s="23"/>
      <c r="G159" s="51"/>
      <c r="H159" s="21"/>
      <c r="P159" s="1"/>
      <c r="Q159" s="1"/>
      <c r="R159" s="1"/>
      <c r="S159" s="1"/>
      <c r="T159" s="1"/>
      <c r="U159" s="1"/>
      <c r="V159" s="1"/>
      <c r="W159" s="1"/>
    </row>
    <row r="160" spans="2:23" x14ac:dyDescent="0.3">
      <c r="B160" s="19"/>
      <c r="C160" s="19"/>
      <c r="D160" s="19"/>
      <c r="E160" s="22"/>
      <c r="F160" s="23"/>
      <c r="G160" s="23"/>
      <c r="H160" s="21"/>
      <c r="P160" s="1"/>
      <c r="Q160" s="1"/>
      <c r="R160" s="1"/>
      <c r="S160" s="1"/>
      <c r="T160" s="1"/>
      <c r="U160" s="1"/>
      <c r="V160" s="1"/>
      <c r="W160" s="1"/>
    </row>
    <row r="161" spans="1:23" x14ac:dyDescent="0.3">
      <c r="A161" s="86">
        <v>2.5</v>
      </c>
      <c r="B161" s="61">
        <v>6</v>
      </c>
      <c r="C161" s="30" t="s">
        <v>39</v>
      </c>
      <c r="D161" s="31"/>
      <c r="E161" s="31"/>
      <c r="F161" s="31"/>
      <c r="G161" s="31"/>
      <c r="H161" s="31"/>
      <c r="P161" s="1"/>
      <c r="Q161" s="1"/>
      <c r="R161" s="1"/>
      <c r="S161" s="1"/>
      <c r="T161" s="1"/>
      <c r="U161" s="1"/>
      <c r="V161" s="1"/>
      <c r="W161" s="1"/>
    </row>
    <row r="162" spans="1:23" x14ac:dyDescent="0.3">
      <c r="B162" s="72"/>
      <c r="C162" s="46" t="s">
        <v>133</v>
      </c>
      <c r="D162" s="63"/>
      <c r="E162" s="73"/>
      <c r="F162" s="73"/>
      <c r="G162" s="73"/>
      <c r="H162" s="73"/>
      <c r="P162" s="1"/>
      <c r="Q162" s="1"/>
      <c r="R162" s="1"/>
      <c r="S162" s="1"/>
      <c r="T162" s="1"/>
      <c r="U162" s="1"/>
      <c r="V162" s="1"/>
      <c r="W162" s="1"/>
    </row>
    <row r="163" spans="1:23" ht="18.75" customHeight="1" x14ac:dyDescent="0.3">
      <c r="B163" s="21"/>
      <c r="C163" s="21"/>
      <c r="D163" s="19" t="s">
        <v>134</v>
      </c>
      <c r="E163" s="22">
        <v>1</v>
      </c>
      <c r="F163" s="372">
        <v>50000</v>
      </c>
      <c r="G163" s="56">
        <f>(F163*2.5)-G139</f>
        <v>25000</v>
      </c>
      <c r="H163" s="21" t="s">
        <v>144</v>
      </c>
      <c r="I163" s="55"/>
      <c r="J163" s="114">
        <f t="shared" ref="J163:J164" si="28">P163*$P$1+Q163*$Q$1+R163*$R$1+S163*$S$1+T163*$T$1+U163*$U$1+V163*$V$1+W163*$W$1</f>
        <v>20087.418900523666</v>
      </c>
      <c r="K163" s="85"/>
      <c r="L163" s="112" t="s">
        <v>44</v>
      </c>
      <c r="M163" s="113" t="s">
        <v>45</v>
      </c>
      <c r="N163" s="114"/>
      <c r="P163" s="1"/>
      <c r="Q163" s="1"/>
      <c r="R163" s="1"/>
      <c r="S163" s="1">
        <v>2500</v>
      </c>
      <c r="T163" s="1">
        <v>10000</v>
      </c>
      <c r="U163" s="178">
        <v>10000</v>
      </c>
      <c r="V163" s="1">
        <v>2500</v>
      </c>
      <c r="W163" s="1"/>
    </row>
    <row r="164" spans="1:23" x14ac:dyDescent="0.3">
      <c r="B164" s="21"/>
      <c r="C164" s="21"/>
      <c r="D164" s="19" t="s">
        <v>135</v>
      </c>
      <c r="E164" s="22">
        <v>1</v>
      </c>
      <c r="F164" s="372">
        <v>4800</v>
      </c>
      <c r="G164" s="56">
        <f>(F164*2.5)-G140</f>
        <v>2400</v>
      </c>
      <c r="H164" s="21" t="s">
        <v>144</v>
      </c>
      <c r="I164" s="55"/>
      <c r="J164" s="115">
        <f t="shared" si="28"/>
        <v>1928.3922144502721</v>
      </c>
      <c r="K164" s="116"/>
      <c r="L164" s="117" t="s">
        <v>46</v>
      </c>
      <c r="M164" s="118" t="s">
        <v>45</v>
      </c>
      <c r="N164" s="115"/>
      <c r="P164" s="1"/>
      <c r="Q164" s="1"/>
      <c r="R164" s="1"/>
      <c r="S164" s="1">
        <v>240</v>
      </c>
      <c r="T164" s="1">
        <v>960</v>
      </c>
      <c r="U164" s="178">
        <v>960</v>
      </c>
      <c r="V164" s="1">
        <v>240</v>
      </c>
      <c r="W164" s="1"/>
    </row>
    <row r="165" spans="1:23" x14ac:dyDescent="0.3">
      <c r="B165" s="21"/>
      <c r="C165" s="21"/>
      <c r="D165" s="19" t="s">
        <v>136</v>
      </c>
      <c r="E165" s="22">
        <v>3</v>
      </c>
      <c r="F165" s="372">
        <f>200000+(200000+0.4)</f>
        <v>400000.4</v>
      </c>
      <c r="G165" s="56">
        <f>(F165*2.5)-G141</f>
        <v>200000.19999999995</v>
      </c>
      <c r="H165" s="21" t="s">
        <v>144</v>
      </c>
      <c r="I165" s="87">
        <f>P165*$P$1+Q165*$Q$1+R165*$R$1+S165*$S$1+T165*$T$1+U165*$U$1+V165*$V$1+W165*$W$1</f>
        <v>160699.51190354049</v>
      </c>
      <c r="K165" s="87">
        <f>E165*A161-K141</f>
        <v>1.5</v>
      </c>
      <c r="L165" s="88" t="s">
        <v>47</v>
      </c>
      <c r="M165" s="86" t="s">
        <v>45</v>
      </c>
      <c r="P165" s="1"/>
      <c r="Q165" s="1"/>
      <c r="R165" s="1"/>
      <c r="S165" s="1">
        <v>20000.019999999997</v>
      </c>
      <c r="T165" s="1">
        <v>80000.079999999987</v>
      </c>
      <c r="U165" s="178">
        <v>80000.079999999987</v>
      </c>
      <c r="V165" s="1">
        <v>20000.019999999997</v>
      </c>
      <c r="W165" s="1"/>
    </row>
    <row r="166" spans="1:23" x14ac:dyDescent="0.3">
      <c r="B166" s="21"/>
      <c r="C166" s="21"/>
      <c r="D166" s="19"/>
      <c r="E166" s="80"/>
      <c r="F166" s="81"/>
      <c r="G166" s="82"/>
      <c r="H166" s="21"/>
      <c r="I166" s="55"/>
      <c r="J166" s="102"/>
      <c r="K166" s="85"/>
      <c r="M166" s="86"/>
      <c r="N166" s="102"/>
      <c r="P166" s="1"/>
      <c r="Q166" s="1"/>
      <c r="R166" s="1"/>
      <c r="S166" s="1"/>
      <c r="T166" s="1"/>
      <c r="U166" s="1"/>
      <c r="V166" s="1"/>
      <c r="W166" s="1"/>
    </row>
    <row r="167" spans="1:23" x14ac:dyDescent="0.3">
      <c r="B167" s="21"/>
      <c r="C167" s="21"/>
      <c r="D167" s="19"/>
      <c r="E167" s="80"/>
      <c r="F167" s="81"/>
      <c r="G167" s="82"/>
      <c r="H167" s="59"/>
      <c r="I167" s="55"/>
      <c r="J167" s="102"/>
      <c r="K167" s="85"/>
      <c r="M167" s="86"/>
      <c r="N167" s="102"/>
      <c r="P167" s="1"/>
      <c r="Q167" s="1"/>
      <c r="R167" s="1"/>
      <c r="S167" s="1"/>
      <c r="T167" s="1"/>
      <c r="U167" s="1"/>
      <c r="V167" s="1"/>
      <c r="W167" s="1"/>
    </row>
    <row r="168" spans="1:23" x14ac:dyDescent="0.3">
      <c r="B168" s="19"/>
      <c r="C168" s="19"/>
      <c r="D168" s="35"/>
      <c r="E168" s="22"/>
      <c r="F168" s="23"/>
      <c r="G168" s="23"/>
      <c r="H168" s="21"/>
      <c r="P168" s="1"/>
      <c r="Q168" s="1"/>
      <c r="R168" s="1"/>
      <c r="S168" s="1"/>
      <c r="T168" s="1"/>
      <c r="U168" s="1"/>
      <c r="V168" s="1"/>
      <c r="W168" s="1"/>
    </row>
    <row r="169" spans="1:23" x14ac:dyDescent="0.3">
      <c r="B169" s="72"/>
      <c r="C169" s="72" t="s">
        <v>40</v>
      </c>
      <c r="D169" s="73"/>
      <c r="E169" s="73"/>
      <c r="F169" s="73"/>
      <c r="G169" s="73"/>
      <c r="H169" s="73"/>
      <c r="P169" s="1"/>
      <c r="Q169" s="1"/>
      <c r="R169" s="1"/>
      <c r="S169" s="1"/>
      <c r="T169" s="1"/>
      <c r="U169" s="1"/>
      <c r="V169" s="1"/>
      <c r="W169" s="1"/>
    </row>
    <row r="170" spans="1:23" x14ac:dyDescent="0.3">
      <c r="B170" s="21"/>
      <c r="C170" s="19"/>
      <c r="D170" s="21" t="s">
        <v>29</v>
      </c>
      <c r="E170" s="22">
        <v>1</v>
      </c>
      <c r="F170" s="23"/>
      <c r="G170" s="51"/>
      <c r="H170" s="21" t="s">
        <v>222</v>
      </c>
      <c r="P170" s="1"/>
      <c r="Q170" s="1"/>
      <c r="R170" s="1"/>
      <c r="S170" s="1"/>
      <c r="T170" s="1"/>
      <c r="U170" s="1"/>
      <c r="V170" s="1"/>
      <c r="W170" s="1"/>
    </row>
    <row r="171" spans="1:23" x14ac:dyDescent="0.3">
      <c r="B171" s="21"/>
      <c r="C171" s="19"/>
      <c r="D171" t="s">
        <v>30</v>
      </c>
      <c r="E171" s="22" t="s">
        <v>31</v>
      </c>
      <c r="F171" s="29">
        <f>1000*50</f>
        <v>50000</v>
      </c>
      <c r="G171" s="51">
        <f>F171</f>
        <v>50000</v>
      </c>
      <c r="H171" s="21" t="s">
        <v>145</v>
      </c>
      <c r="J171" s="136">
        <f t="shared" ref="J171:J178" si="29">P171*$P$1+Q171*$Q$1+R171*$R$1+S171*$S$1+T171*$T$1+U171*$U$1+V171*$V$1+W171*$W$1</f>
        <v>40174.837801047332</v>
      </c>
      <c r="K171" s="137"/>
      <c r="L171" s="134" t="s">
        <v>48</v>
      </c>
      <c r="M171" s="135" t="s">
        <v>74</v>
      </c>
      <c r="N171" s="136"/>
      <c r="P171" s="1"/>
      <c r="Q171" s="1"/>
      <c r="R171" s="1"/>
      <c r="S171" s="1">
        <v>5000</v>
      </c>
      <c r="T171" s="1">
        <v>20000</v>
      </c>
      <c r="U171" s="178">
        <v>20000</v>
      </c>
      <c r="V171" s="1">
        <v>5000</v>
      </c>
      <c r="W171" s="1"/>
    </row>
    <row r="172" spans="1:23" x14ac:dyDescent="0.3">
      <c r="B172" s="21"/>
      <c r="C172" s="19"/>
      <c r="D172" s="19" t="s">
        <v>219</v>
      </c>
      <c r="E172" s="22">
        <v>2</v>
      </c>
      <c r="F172" s="29" t="s">
        <v>223</v>
      </c>
      <c r="G172" s="51">
        <f>2000*12*2.5*2</f>
        <v>120000</v>
      </c>
      <c r="H172" s="21" t="s">
        <v>16</v>
      </c>
      <c r="I172" s="87">
        <f>P172*$P$1+Q172*$Q$1+R172*$R$1+S172*$S$1+T172*$T$1+U172*$U$1+V172*$V$1+W172*$W$1</f>
        <v>96419.610722513607</v>
      </c>
      <c r="K172" s="210">
        <f>E172*A161</f>
        <v>5</v>
      </c>
      <c r="L172" s="88" t="s">
        <v>47</v>
      </c>
      <c r="M172" s="86" t="s">
        <v>45</v>
      </c>
      <c r="P172" s="1"/>
      <c r="Q172" s="1"/>
      <c r="R172" s="1"/>
      <c r="S172" s="1">
        <v>12000</v>
      </c>
      <c r="T172" s="1">
        <v>48000</v>
      </c>
      <c r="U172" s="178">
        <v>48000</v>
      </c>
      <c r="V172" s="1">
        <v>12000</v>
      </c>
      <c r="W172" s="1"/>
    </row>
    <row r="173" spans="1:23" ht="28.8" x14ac:dyDescent="0.3">
      <c r="B173" s="21"/>
      <c r="C173" s="19"/>
      <c r="D173" s="19" t="s">
        <v>220</v>
      </c>
      <c r="E173" s="22" t="s">
        <v>221</v>
      </c>
      <c r="F173" s="29" t="s">
        <v>224</v>
      </c>
      <c r="G173" s="51">
        <f>4000*12*2.5</f>
        <v>120000</v>
      </c>
      <c r="H173" s="21" t="s">
        <v>16</v>
      </c>
      <c r="J173" s="213">
        <f t="shared" si="29"/>
        <v>96419.610722513607</v>
      </c>
      <c r="K173" s="123"/>
      <c r="L173" s="123" t="s">
        <v>48</v>
      </c>
      <c r="M173" s="124" t="s">
        <v>45</v>
      </c>
      <c r="N173" s="121"/>
      <c r="P173" s="1"/>
      <c r="Q173" s="1"/>
      <c r="R173" s="1"/>
      <c r="S173" s="1">
        <v>12000</v>
      </c>
      <c r="T173" s="1">
        <v>48000</v>
      </c>
      <c r="U173" s="178">
        <v>48000</v>
      </c>
      <c r="V173" s="1">
        <v>12000</v>
      </c>
      <c r="W173" s="1"/>
    </row>
    <row r="174" spans="1:23" x14ac:dyDescent="0.3">
      <c r="B174" s="19"/>
      <c r="C174" s="19"/>
      <c r="D174" s="19"/>
      <c r="E174" s="22"/>
      <c r="F174" s="23"/>
      <c r="G174" s="23"/>
      <c r="H174" s="21"/>
      <c r="P174" s="1"/>
      <c r="Q174" s="1"/>
      <c r="R174" s="1"/>
      <c r="S174" s="1"/>
      <c r="T174" s="1"/>
      <c r="U174" s="1"/>
      <c r="V174" s="1"/>
      <c r="W174" s="1"/>
    </row>
    <row r="175" spans="1:23" x14ac:dyDescent="0.3">
      <c r="B175" s="72"/>
      <c r="C175" s="72" t="s">
        <v>225</v>
      </c>
      <c r="D175" s="73"/>
      <c r="E175" s="73"/>
      <c r="F175" s="73"/>
      <c r="G175" s="73"/>
      <c r="H175" s="73"/>
      <c r="P175" s="1"/>
      <c r="Q175" s="1"/>
      <c r="R175" s="1"/>
      <c r="S175" s="1"/>
      <c r="T175" s="1"/>
      <c r="U175" s="1"/>
      <c r="V175" s="1"/>
      <c r="W175" s="1"/>
    </row>
    <row r="176" spans="1:23" x14ac:dyDescent="0.3">
      <c r="B176" s="19"/>
      <c r="C176" s="19"/>
      <c r="D176" s="19" t="s">
        <v>202</v>
      </c>
      <c r="E176" s="22"/>
      <c r="F176" s="29">
        <f>SUM(G171,G172,G173)*0.2</f>
        <v>58000</v>
      </c>
      <c r="G176" s="51">
        <f>F176</f>
        <v>58000</v>
      </c>
      <c r="H176" s="21"/>
      <c r="J176" s="121">
        <f t="shared" si="29"/>
        <v>46602.811849214915</v>
      </c>
      <c r="K176" s="123"/>
      <c r="L176" s="123" t="s">
        <v>48</v>
      </c>
      <c r="M176" s="124" t="s">
        <v>45</v>
      </c>
      <c r="N176" s="121"/>
      <c r="P176" s="1"/>
      <c r="Q176" s="1"/>
      <c r="R176" s="1"/>
      <c r="S176" s="1">
        <v>5800</v>
      </c>
      <c r="T176" s="1">
        <v>23200</v>
      </c>
      <c r="U176" s="178">
        <v>23200</v>
      </c>
      <c r="V176" s="1">
        <v>5800</v>
      </c>
      <c r="W176" s="1"/>
    </row>
    <row r="177" spans="2:23" x14ac:dyDescent="0.3">
      <c r="B177" s="19"/>
      <c r="C177" s="19"/>
      <c r="D177" s="19"/>
      <c r="E177" s="22"/>
      <c r="F177" s="23"/>
      <c r="G177" s="19"/>
      <c r="H177" s="21"/>
      <c r="P177" s="1"/>
      <c r="Q177" s="1"/>
      <c r="R177" s="1"/>
      <c r="S177" s="1"/>
      <c r="T177" s="1"/>
      <c r="U177" s="1"/>
      <c r="V177" s="1"/>
      <c r="W177" s="1"/>
    </row>
    <row r="178" spans="2:23" x14ac:dyDescent="0.3">
      <c r="B178" s="72"/>
      <c r="C178" s="72" t="s">
        <v>226</v>
      </c>
      <c r="D178" s="378" t="s">
        <v>227</v>
      </c>
      <c r="E178" s="378"/>
      <c r="F178" s="48">
        <v>1600000</v>
      </c>
      <c r="G178" s="53">
        <f>F178</f>
        <v>1600000</v>
      </c>
      <c r="H178" s="38" t="s">
        <v>145</v>
      </c>
      <c r="J178" s="136">
        <f t="shared" si="29"/>
        <v>1285594.8096335146</v>
      </c>
      <c r="K178" s="137"/>
      <c r="L178" s="134" t="s">
        <v>48</v>
      </c>
      <c r="M178" s="135" t="s">
        <v>74</v>
      </c>
      <c r="N178" s="136"/>
      <c r="P178" s="1"/>
      <c r="Q178" s="1"/>
      <c r="R178" s="1"/>
      <c r="S178" s="1">
        <v>160000</v>
      </c>
      <c r="T178" s="1">
        <v>640000</v>
      </c>
      <c r="U178" s="178">
        <v>640000</v>
      </c>
      <c r="V178" s="1">
        <v>160000</v>
      </c>
      <c r="W178" s="1"/>
    </row>
    <row r="179" spans="2:23" x14ac:dyDescent="0.3">
      <c r="B179" s="19"/>
      <c r="C179" s="19"/>
      <c r="D179" s="37"/>
      <c r="E179" s="42"/>
      <c r="F179" s="42"/>
      <c r="G179" s="42"/>
      <c r="H179" s="38"/>
      <c r="P179" s="1"/>
      <c r="Q179" s="1"/>
      <c r="R179" s="1"/>
      <c r="S179" s="1"/>
      <c r="T179" s="1"/>
      <c r="U179" s="1"/>
      <c r="V179" s="1"/>
      <c r="W179" s="1"/>
    </row>
    <row r="180" spans="2:23" s="235" customFormat="1" x14ac:dyDescent="0.3">
      <c r="B180" s="238"/>
      <c r="C180" s="430"/>
      <c r="D180" s="431"/>
      <c r="E180" s="228"/>
      <c r="F180" s="432"/>
      <c r="G180" s="433"/>
      <c r="H180" s="434"/>
      <c r="J180" s="288"/>
      <c r="N180" s="288"/>
      <c r="P180" s="221"/>
      <c r="Q180" s="221"/>
      <c r="R180" s="221"/>
      <c r="S180" s="221"/>
      <c r="T180" s="221"/>
      <c r="U180" s="221"/>
      <c r="V180" s="221"/>
      <c r="W180" s="221"/>
    </row>
    <row r="181" spans="2:23" x14ac:dyDescent="0.3">
      <c r="B181" s="21"/>
      <c r="C181" s="19"/>
      <c r="D181" s="19"/>
      <c r="E181" s="22"/>
      <c r="F181" s="23"/>
      <c r="G181" s="23"/>
      <c r="H181" s="21"/>
      <c r="I181" s="58">
        <f>SUM(I5:I180)</f>
        <v>4218548.8254232742</v>
      </c>
      <c r="J181" s="58">
        <f>SUM(J5:J180)</f>
        <v>21653757.127493937</v>
      </c>
      <c r="K181" s="390">
        <f>SUM(K5:K180)</f>
        <v>66.832191780821915</v>
      </c>
      <c r="P181" s="1"/>
      <c r="Q181" s="1"/>
      <c r="R181" s="1"/>
      <c r="S181" s="1"/>
      <c r="T181" s="1"/>
      <c r="U181" s="1"/>
      <c r="V181" s="1"/>
      <c r="W181" s="1"/>
    </row>
    <row r="182" spans="2:23" x14ac:dyDescent="0.3">
      <c r="P182" s="1"/>
      <c r="Q182" s="1"/>
      <c r="R182" s="1"/>
      <c r="S182" s="1"/>
      <c r="T182" s="1"/>
      <c r="U182" s="1"/>
      <c r="V182" s="1"/>
      <c r="W182" s="1"/>
    </row>
    <row r="183" spans="2:23" s="235" customFormat="1" x14ac:dyDescent="0.3">
      <c r="J183" s="288"/>
      <c r="N183" s="288"/>
    </row>
    <row r="184" spans="2:23" s="235" customFormat="1" ht="15" thickBot="1" x14ac:dyDescent="0.35">
      <c r="J184" s="288"/>
      <c r="N184" s="288"/>
    </row>
    <row r="185" spans="2:23" s="235" customFormat="1" ht="21.6" thickBot="1" x14ac:dyDescent="0.45">
      <c r="E185" s="379"/>
      <c r="F185" s="379"/>
      <c r="G185" s="483"/>
      <c r="H185" s="484"/>
      <c r="I185" s="366"/>
      <c r="J185" s="366"/>
      <c r="K185" s="366"/>
      <c r="N185" s="366"/>
    </row>
    <row r="186" spans="2:23" s="235" customFormat="1" x14ac:dyDescent="0.3">
      <c r="J186" s="288"/>
      <c r="N186" s="288"/>
    </row>
    <row r="187" spans="2:23" s="235" customFormat="1" ht="21" x14ac:dyDescent="0.4">
      <c r="J187" s="380"/>
      <c r="N187" s="380"/>
    </row>
    <row r="188" spans="2:23" s="235" customFormat="1" x14ac:dyDescent="0.3">
      <c r="J188" s="288"/>
      <c r="N188" s="288"/>
    </row>
    <row r="189" spans="2:23" s="235" customFormat="1" x14ac:dyDescent="0.3">
      <c r="J189" s="288"/>
      <c r="N189" s="288"/>
    </row>
    <row r="190" spans="2:23" s="235" customFormat="1" x14ac:dyDescent="0.3">
      <c r="J190" s="288"/>
      <c r="K190" s="288"/>
      <c r="N190" s="288"/>
    </row>
    <row r="191" spans="2:23" s="235" customFormat="1" x14ac:dyDescent="0.3">
      <c r="J191" s="366"/>
      <c r="K191" s="381"/>
      <c r="L191" s="382"/>
      <c r="N191" s="288"/>
    </row>
    <row r="192" spans="2:23" s="235" customFormat="1" x14ac:dyDescent="0.3">
      <c r="J192" s="383"/>
      <c r="K192" s="383"/>
      <c r="N192" s="288"/>
    </row>
    <row r="197" spans="10:10" x14ac:dyDescent="0.3">
      <c r="J197" s="167"/>
    </row>
  </sheetData>
  <mergeCells count="1">
    <mergeCell ref="G185:H185"/>
  </mergeCells>
  <conditionalFormatting sqref="AD26:AD27 AD6:AD18 AD29:AD30 AD20:AD2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{F351C1C9-84A3-4582-B8C5-D6C28995ABFB}</x14:id>
        </ext>
      </extLst>
    </cfRule>
  </conditionalFormatting>
  <pageMargins left="0.7" right="0.7" top="0.75" bottom="0.75" header="0.3" footer="0.3"/>
  <pageSetup paperSize="9" scale="16" fitToWidth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51C1C9-84A3-4582-B8C5-D6C28995AB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AD26:AD27 AD6:AD18 AD29:AD30 AD20:AD24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28"/>
  <sheetViews>
    <sheetView zoomScale="60" zoomScaleNormal="60" workbookViewId="0">
      <pane ySplit="3" topLeftCell="A4" activePane="bottomLeft" state="frozen"/>
      <selection activeCell="G1" sqref="G1"/>
      <selection pane="bottomLeft" activeCell="D1" sqref="D1"/>
    </sheetView>
  </sheetViews>
  <sheetFormatPr baseColWidth="10" defaultColWidth="11.5546875" defaultRowHeight="14.4" x14ac:dyDescent="0.3"/>
  <cols>
    <col min="3" max="3" width="26" customWidth="1"/>
    <col min="4" max="4" width="30.44140625" customWidth="1"/>
    <col min="5" max="5" width="23.33203125" customWidth="1"/>
    <col min="6" max="6" width="20.88671875" customWidth="1"/>
    <col min="7" max="7" width="19.5546875" style="54" bestFit="1" customWidth="1"/>
    <col min="8" max="8" width="16.44140625" bestFit="1" customWidth="1"/>
    <col min="9" max="9" width="20.88671875" customWidth="1"/>
    <col min="10" max="10" width="27.6640625" customWidth="1"/>
    <col min="12" max="12" width="31" customWidth="1"/>
    <col min="13" max="13" width="15.6640625" style="86" customWidth="1"/>
    <col min="14" max="14" width="21.44140625" customWidth="1"/>
    <col min="15" max="15" width="16.33203125" style="220" customWidth="1"/>
    <col min="16" max="16" width="29.109375" customWidth="1"/>
    <col min="17" max="17" width="10.44140625" style="235" customWidth="1"/>
    <col min="18" max="18" width="11.6640625" style="235" customWidth="1"/>
    <col min="19" max="19" width="17.33203125" style="235" customWidth="1"/>
    <col min="20" max="20" width="14.33203125" style="235" customWidth="1"/>
    <col min="21" max="21" width="13.5546875" style="235" customWidth="1"/>
    <col min="22" max="22" width="14.88671875" style="235" customWidth="1"/>
    <col min="23" max="49" width="12.5546875" customWidth="1"/>
    <col min="50" max="77" width="13.33203125" customWidth="1"/>
  </cols>
  <sheetData>
    <row r="1" spans="1:77" ht="15" thickBot="1" x14ac:dyDescent="0.35">
      <c r="B1" s="83" t="s">
        <v>230</v>
      </c>
      <c r="C1" s="5"/>
      <c r="D1" s="5"/>
      <c r="I1" s="247" t="s">
        <v>130</v>
      </c>
      <c r="J1" s="248">
        <v>0.05</v>
      </c>
      <c r="K1" s="249" t="s">
        <v>228</v>
      </c>
      <c r="L1" s="248">
        <v>0.06</v>
      </c>
      <c r="M1" s="250">
        <f>1/(1+L1)</f>
        <v>0.94339622641509424</v>
      </c>
      <c r="P1" s="182">
        <f>1/P2</f>
        <v>0.74621539663662761</v>
      </c>
      <c r="Q1" s="182">
        <f t="shared" ref="Q1:BX1" si="0">1/Q2</f>
        <v>0.71068133013012147</v>
      </c>
      <c r="R1" s="182">
        <f t="shared" si="0"/>
        <v>0.67683936202868722</v>
      </c>
      <c r="S1" s="182">
        <f t="shared" si="0"/>
        <v>0.64460891621779726</v>
      </c>
      <c r="T1" s="182">
        <f t="shared" si="0"/>
        <v>0.61391325354075932</v>
      </c>
      <c r="U1" s="182">
        <f t="shared" si="0"/>
        <v>0.5846792890864374</v>
      </c>
      <c r="V1" s="182">
        <f t="shared" si="0"/>
        <v>0.5568374181775595</v>
      </c>
      <c r="W1" s="182">
        <f t="shared" si="0"/>
        <v>0.53032135064529462</v>
      </c>
      <c r="X1" s="182">
        <f t="shared" si="0"/>
        <v>0.50506795299551888</v>
      </c>
      <c r="Y1" s="182">
        <f t="shared" si="0"/>
        <v>0.48101709809097021</v>
      </c>
      <c r="Z1" s="182">
        <f t="shared" si="0"/>
        <v>0.45811152199140021</v>
      </c>
      <c r="AA1" s="182">
        <f t="shared" si="0"/>
        <v>0.43629668761085727</v>
      </c>
      <c r="AB1" s="182">
        <f t="shared" si="0"/>
        <v>0.41552065486748313</v>
      </c>
      <c r="AC1" s="182">
        <f t="shared" si="0"/>
        <v>0.39573395701665059</v>
      </c>
      <c r="AD1" s="182">
        <f t="shared" si="0"/>
        <v>0.37688948287300061</v>
      </c>
      <c r="AE1" s="182">
        <f t="shared" si="0"/>
        <v>0.35894236464095297</v>
      </c>
      <c r="AF1" s="182">
        <f t="shared" si="0"/>
        <v>0.3418498710866219</v>
      </c>
      <c r="AG1" s="182">
        <f t="shared" si="0"/>
        <v>0.32557130579678267</v>
      </c>
      <c r="AH1" s="182">
        <f t="shared" si="0"/>
        <v>0.31006791028265024</v>
      </c>
      <c r="AI1" s="182">
        <f t="shared" si="0"/>
        <v>0.29530277169776209</v>
      </c>
      <c r="AJ1" s="182">
        <f t="shared" si="0"/>
        <v>0.28124073495024959</v>
      </c>
      <c r="AK1" s="182">
        <f t="shared" si="0"/>
        <v>0.2678483190002377</v>
      </c>
      <c r="AL1" s="182">
        <f t="shared" si="0"/>
        <v>0.25509363714308358</v>
      </c>
      <c r="AM1" s="182">
        <f t="shared" si="0"/>
        <v>0.24294632108865097</v>
      </c>
      <c r="AN1" s="182">
        <f t="shared" si="0"/>
        <v>0.23137744865585813</v>
      </c>
      <c r="AO1" s="182">
        <f t="shared" si="0"/>
        <v>0.220359474910341</v>
      </c>
      <c r="AP1" s="182">
        <f t="shared" si="0"/>
        <v>0.20986616658127716</v>
      </c>
      <c r="AQ1" s="182">
        <f t="shared" si="0"/>
        <v>0.19987253960121634</v>
      </c>
      <c r="AR1" s="182">
        <f t="shared" si="0"/>
        <v>0.19035479962020604</v>
      </c>
      <c r="AS1" s="182">
        <f t="shared" si="0"/>
        <v>0.18129028535257716</v>
      </c>
      <c r="AT1" s="182">
        <f t="shared" si="0"/>
        <v>0.17265741462150208</v>
      </c>
      <c r="AU1" s="182">
        <f t="shared" si="0"/>
        <v>0.1644356329728591</v>
      </c>
      <c r="AV1" s="182">
        <f t="shared" si="0"/>
        <v>0.15660536473605632</v>
      </c>
      <c r="AW1" s="182">
        <f t="shared" si="0"/>
        <v>0.14914796641529171</v>
      </c>
      <c r="AX1" s="182">
        <f t="shared" si="0"/>
        <v>0.14204568230027784</v>
      </c>
      <c r="AY1" s="182">
        <f t="shared" si="0"/>
        <v>0.13528160219074079</v>
      </c>
      <c r="AZ1" s="182">
        <f t="shared" si="0"/>
        <v>0.12883962113403885</v>
      </c>
      <c r="BA1" s="182">
        <f t="shared" si="0"/>
        <v>0.12270440108003698</v>
      </c>
      <c r="BB1" s="182">
        <f t="shared" si="0"/>
        <v>0.11686133436193999</v>
      </c>
      <c r="BC1" s="182">
        <f t="shared" si="0"/>
        <v>0.1112965089161333</v>
      </c>
      <c r="BD1" s="182">
        <f t="shared" si="0"/>
        <v>0.10599667515822221</v>
      </c>
      <c r="BE1" s="182">
        <f t="shared" si="0"/>
        <v>0.10094921443640208</v>
      </c>
      <c r="BF1" s="182">
        <f t="shared" si="0"/>
        <v>9.6142108987049613E-2</v>
      </c>
      <c r="BG1" s="182">
        <f t="shared" si="0"/>
        <v>9.1563913320999626E-2</v>
      </c>
      <c r="BH1" s="182">
        <f t="shared" si="0"/>
        <v>8.7203726972380588E-2</v>
      </c>
      <c r="BI1" s="182">
        <f t="shared" si="0"/>
        <v>8.3051168545124371E-2</v>
      </c>
      <c r="BJ1" s="182">
        <f t="shared" si="0"/>
        <v>7.9096350995356543E-2</v>
      </c>
      <c r="BK1" s="182">
        <f t="shared" si="0"/>
        <v>7.5329858090815757E-2</v>
      </c>
      <c r="BL1" s="182">
        <f t="shared" si="0"/>
        <v>7.1742721991253117E-2</v>
      </c>
      <c r="BM1" s="182">
        <f t="shared" si="0"/>
        <v>6.8326401896431521E-2</v>
      </c>
      <c r="BN1" s="182">
        <f t="shared" si="0"/>
        <v>6.5072763710887174E-2</v>
      </c>
      <c r="BO1" s="182">
        <f t="shared" si="0"/>
        <v>6.1974060677035397E-2</v>
      </c>
      <c r="BP1" s="182">
        <f t="shared" si="0"/>
        <v>5.9022914930509894E-2</v>
      </c>
      <c r="BQ1" s="182">
        <f t="shared" si="0"/>
        <v>5.6212299933818946E-2</v>
      </c>
      <c r="BR1" s="182">
        <f t="shared" si="0"/>
        <v>5.3535523746494243E-2</v>
      </c>
      <c r="BS1" s="182">
        <f t="shared" si="0"/>
        <v>5.0986213091899268E-2</v>
      </c>
      <c r="BT1" s="182">
        <f t="shared" si="0"/>
        <v>4.855829818276123E-2</v>
      </c>
      <c r="BU1" s="182">
        <f t="shared" si="0"/>
        <v>4.6245998269296387E-2</v>
      </c>
      <c r="BV1" s="182">
        <f t="shared" si="0"/>
        <v>4.4043807875520369E-2</v>
      </c>
      <c r="BW1" s="182">
        <f t="shared" si="0"/>
        <v>4.1946483690971779E-2</v>
      </c>
      <c r="BX1" s="182">
        <f t="shared" si="0"/>
        <v>3.9949032086639788E-2</v>
      </c>
      <c r="BY1" s="182"/>
    </row>
    <row r="2" spans="1:77" x14ac:dyDescent="0.3">
      <c r="G2"/>
      <c r="P2" s="167">
        <f t="shared" ref="P2:AU2" si="1">(1+$J$1)^(P3-1)</f>
        <v>1.340095640625</v>
      </c>
      <c r="Q2" s="167">
        <f t="shared" si="1"/>
        <v>1.4071004226562502</v>
      </c>
      <c r="R2" s="167">
        <f t="shared" si="1"/>
        <v>1.4774554437890626</v>
      </c>
      <c r="S2" s="167">
        <f t="shared" si="1"/>
        <v>1.5513282159785158</v>
      </c>
      <c r="T2" s="167">
        <f t="shared" si="1"/>
        <v>1.6288946267774416</v>
      </c>
      <c r="U2" s="167">
        <f t="shared" si="1"/>
        <v>1.7103393581163138</v>
      </c>
      <c r="V2" s="167">
        <f t="shared" si="1"/>
        <v>1.7958563260221292</v>
      </c>
      <c r="W2" s="167">
        <f t="shared" si="1"/>
        <v>1.885649142323236</v>
      </c>
      <c r="X2" s="167">
        <f t="shared" si="1"/>
        <v>1.9799315994393973</v>
      </c>
      <c r="Y2" s="167">
        <f t="shared" si="1"/>
        <v>2.0789281794113679</v>
      </c>
      <c r="Z2" s="167">
        <f t="shared" si="1"/>
        <v>2.182874588381936</v>
      </c>
      <c r="AA2" s="167">
        <f t="shared" si="1"/>
        <v>2.2920183178010332</v>
      </c>
      <c r="AB2" s="167">
        <f t="shared" si="1"/>
        <v>2.4066192336910848</v>
      </c>
      <c r="AC2" s="167">
        <f t="shared" si="1"/>
        <v>2.526950195375639</v>
      </c>
      <c r="AD2" s="167">
        <f t="shared" si="1"/>
        <v>2.6532977051444209</v>
      </c>
      <c r="AE2" s="167">
        <f t="shared" si="1"/>
        <v>2.7859625904016418</v>
      </c>
      <c r="AF2" s="167">
        <f t="shared" si="1"/>
        <v>2.9252607199217238</v>
      </c>
      <c r="AG2" s="167">
        <f t="shared" si="1"/>
        <v>3.0715237559178106</v>
      </c>
      <c r="AH2" s="167">
        <f t="shared" si="1"/>
        <v>3.2250999437137007</v>
      </c>
      <c r="AI2" s="167">
        <f t="shared" si="1"/>
        <v>3.3863549408993858</v>
      </c>
      <c r="AJ2" s="167">
        <f t="shared" si="1"/>
        <v>3.5556726879443552</v>
      </c>
      <c r="AK2" s="167">
        <f t="shared" si="1"/>
        <v>3.7334563223415733</v>
      </c>
      <c r="AL2" s="167">
        <f t="shared" si="1"/>
        <v>3.9201291384586514</v>
      </c>
      <c r="AM2" s="167">
        <f t="shared" si="1"/>
        <v>4.1161355953815848</v>
      </c>
      <c r="AN2" s="167">
        <f t="shared" si="1"/>
        <v>4.3219423751506625</v>
      </c>
      <c r="AO2" s="167">
        <f t="shared" si="1"/>
        <v>4.5380394939081974</v>
      </c>
      <c r="AP2" s="167">
        <f t="shared" si="1"/>
        <v>4.7649414686036069</v>
      </c>
      <c r="AQ2" s="167">
        <f t="shared" si="1"/>
        <v>5.0031885420337874</v>
      </c>
      <c r="AR2" s="167">
        <f t="shared" si="1"/>
        <v>5.2533479691354765</v>
      </c>
      <c r="AS2" s="167">
        <f t="shared" si="1"/>
        <v>5.5160153675922512</v>
      </c>
      <c r="AT2" s="167">
        <f t="shared" si="1"/>
        <v>5.791816135971863</v>
      </c>
      <c r="AU2" s="167">
        <f t="shared" si="1"/>
        <v>6.0814069427704567</v>
      </c>
      <c r="AV2" s="167">
        <f t="shared" ref="AV2:BX2" si="2">(1+$J$1)^(AV3-1)</f>
        <v>6.3854772899089784</v>
      </c>
      <c r="AW2" s="167">
        <f t="shared" si="2"/>
        <v>6.7047511544044287</v>
      </c>
      <c r="AX2" s="167">
        <f t="shared" si="2"/>
        <v>7.0399887121246492</v>
      </c>
      <c r="AY2" s="167">
        <f t="shared" si="2"/>
        <v>7.3919881477308822</v>
      </c>
      <c r="AZ2" s="167">
        <f t="shared" si="2"/>
        <v>7.7615875551174263</v>
      </c>
      <c r="BA2" s="167">
        <f t="shared" si="2"/>
        <v>8.1496669328732985</v>
      </c>
      <c r="BB2" s="167">
        <f t="shared" si="2"/>
        <v>8.5571502795169625</v>
      </c>
      <c r="BC2" s="167">
        <f t="shared" si="2"/>
        <v>8.9850077934928123</v>
      </c>
      <c r="BD2" s="167">
        <f t="shared" si="2"/>
        <v>9.4342581831674508</v>
      </c>
      <c r="BE2" s="167">
        <f t="shared" si="2"/>
        <v>9.9059710923258262</v>
      </c>
      <c r="BF2" s="167">
        <f t="shared" si="2"/>
        <v>10.401269646942117</v>
      </c>
      <c r="BG2" s="167">
        <f t="shared" si="2"/>
        <v>10.921333129289224</v>
      </c>
      <c r="BH2" s="167">
        <f t="shared" si="2"/>
        <v>11.467399785753685</v>
      </c>
      <c r="BI2" s="167">
        <f t="shared" si="2"/>
        <v>12.040769775041369</v>
      </c>
      <c r="BJ2" s="167">
        <f t="shared" si="2"/>
        <v>12.642808263793437</v>
      </c>
      <c r="BK2" s="167">
        <f t="shared" si="2"/>
        <v>13.274948676983108</v>
      </c>
      <c r="BL2" s="167">
        <f t="shared" si="2"/>
        <v>13.938696110832263</v>
      </c>
      <c r="BM2" s="167">
        <f t="shared" si="2"/>
        <v>14.635630916373879</v>
      </c>
      <c r="BN2" s="167">
        <f t="shared" si="2"/>
        <v>15.36741246219257</v>
      </c>
      <c r="BO2" s="167">
        <f t="shared" si="2"/>
        <v>16.135783085302201</v>
      </c>
      <c r="BP2" s="167">
        <f t="shared" si="2"/>
        <v>16.942572239567312</v>
      </c>
      <c r="BQ2" s="167">
        <f t="shared" si="2"/>
        <v>17.789700851545678</v>
      </c>
      <c r="BR2" s="167">
        <f t="shared" si="2"/>
        <v>18.679185894122959</v>
      </c>
      <c r="BS2" s="167">
        <f t="shared" si="2"/>
        <v>19.613145188829112</v>
      </c>
      <c r="BT2" s="167">
        <f t="shared" si="2"/>
        <v>20.593802448270559</v>
      </c>
      <c r="BU2" s="167">
        <f t="shared" si="2"/>
        <v>21.623492570684096</v>
      </c>
      <c r="BV2" s="167">
        <f t="shared" si="2"/>
        <v>22.704667199218299</v>
      </c>
      <c r="BW2" s="167">
        <f t="shared" si="2"/>
        <v>23.839900559179217</v>
      </c>
      <c r="BX2" s="167">
        <f t="shared" si="2"/>
        <v>25.031895587138177</v>
      </c>
      <c r="BY2" s="167"/>
    </row>
    <row r="3" spans="1:77" ht="29.4" thickBot="1" x14ac:dyDescent="0.35">
      <c r="A3" s="20" t="s">
        <v>124</v>
      </c>
      <c r="B3" s="20" t="s">
        <v>125</v>
      </c>
      <c r="C3" s="20" t="s">
        <v>126</v>
      </c>
      <c r="D3" s="20" t="s">
        <v>127</v>
      </c>
      <c r="E3" s="20" t="s">
        <v>128</v>
      </c>
      <c r="F3" s="371" t="s">
        <v>141</v>
      </c>
      <c r="G3" s="370" t="s">
        <v>140</v>
      </c>
      <c r="H3" s="20" t="s">
        <v>129</v>
      </c>
      <c r="I3" s="89" t="s">
        <v>47</v>
      </c>
      <c r="J3" s="100"/>
      <c r="K3" s="84" t="s">
        <v>41</v>
      </c>
      <c r="L3" s="89" t="s">
        <v>42</v>
      </c>
      <c r="M3" s="90" t="s">
        <v>43</v>
      </c>
      <c r="P3" s="438">
        <v>7</v>
      </c>
      <c r="Q3" s="438">
        <v>8</v>
      </c>
      <c r="R3" s="438">
        <v>9</v>
      </c>
      <c r="S3" s="438">
        <v>10</v>
      </c>
      <c r="T3" s="438">
        <v>11</v>
      </c>
      <c r="U3" s="438">
        <v>12</v>
      </c>
      <c r="V3" s="438">
        <v>13</v>
      </c>
      <c r="W3" s="438">
        <v>14</v>
      </c>
      <c r="X3" s="438">
        <v>15</v>
      </c>
      <c r="Y3" s="438">
        <v>16</v>
      </c>
      <c r="Z3" s="438">
        <v>17</v>
      </c>
      <c r="AA3" s="438">
        <v>18</v>
      </c>
      <c r="AB3" s="438">
        <v>19</v>
      </c>
      <c r="AC3" s="438">
        <v>20</v>
      </c>
      <c r="AD3" s="438">
        <v>21</v>
      </c>
      <c r="AE3" s="438">
        <v>22</v>
      </c>
      <c r="AF3" s="438">
        <v>23</v>
      </c>
      <c r="AG3" s="438">
        <v>24</v>
      </c>
      <c r="AH3" s="438">
        <v>25</v>
      </c>
      <c r="AI3" s="438">
        <v>26</v>
      </c>
      <c r="AJ3" s="438">
        <v>27</v>
      </c>
      <c r="AK3" s="438">
        <v>28</v>
      </c>
      <c r="AL3" s="438">
        <v>29</v>
      </c>
      <c r="AM3" s="438">
        <v>30</v>
      </c>
      <c r="AN3" s="438">
        <v>31</v>
      </c>
      <c r="AO3" s="438">
        <v>32</v>
      </c>
      <c r="AP3" s="438">
        <v>33</v>
      </c>
      <c r="AQ3" s="438">
        <v>34</v>
      </c>
      <c r="AR3" s="438">
        <v>35</v>
      </c>
      <c r="AS3" s="438">
        <v>36</v>
      </c>
      <c r="AT3" s="438">
        <v>37</v>
      </c>
      <c r="AU3" s="438">
        <v>38</v>
      </c>
      <c r="AV3" s="438">
        <v>39</v>
      </c>
      <c r="AW3" s="438">
        <v>40</v>
      </c>
      <c r="AX3" s="438">
        <v>41</v>
      </c>
      <c r="AY3" s="438">
        <v>42</v>
      </c>
      <c r="AZ3" s="438">
        <v>43</v>
      </c>
      <c r="BA3" s="438">
        <v>44</v>
      </c>
      <c r="BB3" s="438">
        <v>45</v>
      </c>
      <c r="BC3" s="438">
        <v>46</v>
      </c>
      <c r="BD3" s="438">
        <v>47</v>
      </c>
      <c r="BE3" s="438">
        <v>48</v>
      </c>
      <c r="BF3" s="438">
        <v>49</v>
      </c>
      <c r="BG3" s="438">
        <v>50</v>
      </c>
      <c r="BH3" s="438">
        <v>51</v>
      </c>
      <c r="BI3" s="438">
        <v>52</v>
      </c>
      <c r="BJ3" s="438">
        <v>53</v>
      </c>
      <c r="BK3" s="438">
        <v>54</v>
      </c>
      <c r="BL3" s="438">
        <v>55</v>
      </c>
      <c r="BM3" s="438">
        <v>56</v>
      </c>
      <c r="BN3" s="438">
        <v>57</v>
      </c>
      <c r="BO3" s="438">
        <v>58</v>
      </c>
      <c r="BP3" s="438">
        <v>59</v>
      </c>
      <c r="BQ3" s="438">
        <v>60</v>
      </c>
      <c r="BR3" s="438">
        <v>61</v>
      </c>
      <c r="BS3" s="438">
        <v>62</v>
      </c>
      <c r="BT3" s="438">
        <v>63</v>
      </c>
      <c r="BU3" s="438">
        <v>64</v>
      </c>
      <c r="BV3" s="438">
        <v>65</v>
      </c>
      <c r="BW3" s="438">
        <v>66</v>
      </c>
      <c r="BX3" s="438">
        <v>67</v>
      </c>
      <c r="BY3" s="438"/>
    </row>
    <row r="4" spans="1:77" s="4" customFormat="1" x14ac:dyDescent="0.3">
      <c r="A4" s="286">
        <v>1</v>
      </c>
      <c r="B4" s="60">
        <v>1</v>
      </c>
      <c r="C4" s="24" t="s">
        <v>1</v>
      </c>
      <c r="D4" s="25"/>
      <c r="E4" s="26"/>
      <c r="F4" s="27"/>
      <c r="G4" s="27"/>
      <c r="H4" s="24"/>
      <c r="M4" s="86"/>
      <c r="O4" s="253"/>
      <c r="P4" s="255">
        <v>7</v>
      </c>
      <c r="Q4" s="255">
        <v>8</v>
      </c>
      <c r="R4" s="255">
        <v>9</v>
      </c>
      <c r="S4" s="255">
        <v>10</v>
      </c>
      <c r="T4" s="255">
        <v>11</v>
      </c>
      <c r="U4" s="255">
        <v>12</v>
      </c>
      <c r="V4" s="255">
        <v>13</v>
      </c>
      <c r="W4" s="255">
        <v>14</v>
      </c>
      <c r="X4" s="255">
        <v>15</v>
      </c>
      <c r="Y4" s="255">
        <v>16</v>
      </c>
      <c r="Z4" s="255">
        <v>17</v>
      </c>
      <c r="AA4" s="255">
        <v>18</v>
      </c>
      <c r="AB4" s="255">
        <v>19</v>
      </c>
      <c r="AC4" s="255">
        <v>20</v>
      </c>
      <c r="AD4" s="255">
        <v>21</v>
      </c>
      <c r="AE4" s="255">
        <v>22</v>
      </c>
      <c r="AF4" s="255">
        <v>23</v>
      </c>
      <c r="AG4" s="255">
        <v>24</v>
      </c>
      <c r="AH4" s="255">
        <v>25</v>
      </c>
      <c r="AI4" s="255">
        <v>26</v>
      </c>
      <c r="AJ4" s="255">
        <v>27</v>
      </c>
      <c r="AK4" s="255">
        <v>28</v>
      </c>
      <c r="AL4" s="255">
        <v>29</v>
      </c>
      <c r="AM4" s="255">
        <v>30</v>
      </c>
      <c r="AN4" s="255">
        <v>31</v>
      </c>
      <c r="AO4" s="255">
        <v>32</v>
      </c>
      <c r="AP4" s="255">
        <v>33</v>
      </c>
      <c r="AQ4" s="255">
        <v>34</v>
      </c>
      <c r="AR4" s="255">
        <v>35</v>
      </c>
      <c r="AS4" s="255">
        <v>36</v>
      </c>
      <c r="AT4" s="255">
        <v>37</v>
      </c>
      <c r="AU4" s="255">
        <v>38</v>
      </c>
      <c r="AV4" s="255">
        <v>39</v>
      </c>
      <c r="AW4" s="255">
        <v>40</v>
      </c>
      <c r="AX4" s="255">
        <v>41</v>
      </c>
      <c r="AY4" s="255">
        <v>42</v>
      </c>
      <c r="AZ4" s="255">
        <v>43</v>
      </c>
      <c r="BA4" s="255">
        <v>44</v>
      </c>
      <c r="BB4" s="255">
        <v>45</v>
      </c>
      <c r="BC4" s="255">
        <v>46</v>
      </c>
      <c r="BD4" s="255">
        <v>47</v>
      </c>
      <c r="BE4" s="255">
        <v>48</v>
      </c>
      <c r="BF4" s="255">
        <v>49</v>
      </c>
      <c r="BG4" s="255">
        <v>50</v>
      </c>
      <c r="BH4" s="255">
        <v>51</v>
      </c>
      <c r="BI4" s="255">
        <v>52</v>
      </c>
      <c r="BJ4" s="255">
        <v>53</v>
      </c>
      <c r="BK4" s="255">
        <v>54</v>
      </c>
      <c r="BL4" s="255">
        <v>55</v>
      </c>
      <c r="BM4" s="255">
        <v>56</v>
      </c>
      <c r="BN4" s="255">
        <v>57</v>
      </c>
      <c r="BO4" s="255">
        <v>58</v>
      </c>
      <c r="BP4" s="255">
        <v>59</v>
      </c>
      <c r="BQ4" s="255">
        <v>60</v>
      </c>
      <c r="BR4" s="255">
        <v>61</v>
      </c>
      <c r="BS4" s="255">
        <v>62</v>
      </c>
      <c r="BT4" s="255">
        <v>63</v>
      </c>
      <c r="BU4" s="255">
        <v>64</v>
      </c>
      <c r="BV4" s="255">
        <v>65</v>
      </c>
      <c r="BW4" s="255">
        <v>66</v>
      </c>
      <c r="BX4" s="255">
        <v>67</v>
      </c>
      <c r="BY4" s="255"/>
    </row>
    <row r="5" spans="1:77" s="4" customFormat="1" x14ac:dyDescent="0.3">
      <c r="B5" s="15"/>
      <c r="C5" s="46" t="s">
        <v>133</v>
      </c>
      <c r="D5" s="63"/>
      <c r="E5" s="64"/>
      <c r="F5" s="29"/>
      <c r="G5" s="65"/>
      <c r="H5" s="46"/>
      <c r="M5" s="86"/>
      <c r="O5" s="253"/>
      <c r="P5" s="245"/>
      <c r="Q5" s="221"/>
      <c r="R5" s="234"/>
      <c r="S5" s="236"/>
      <c r="T5" s="237"/>
      <c r="U5" s="238"/>
      <c r="V5" s="238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46"/>
    </row>
    <row r="6" spans="1:77" s="4" customFormat="1" ht="18" customHeight="1" x14ac:dyDescent="0.3">
      <c r="B6" s="6"/>
      <c r="C6" s="21"/>
      <c r="D6" s="19" t="s">
        <v>134</v>
      </c>
      <c r="E6" s="22">
        <v>1</v>
      </c>
      <c r="F6" s="372">
        <v>50000</v>
      </c>
      <c r="G6" s="56">
        <f>F6*$A$4</f>
        <v>50000</v>
      </c>
      <c r="H6" s="21" t="s">
        <v>144</v>
      </c>
      <c r="J6" s="259">
        <f>P6*$P$1+Q6*$Q$1+R6*$R$1+S6*$S$1+T6*$T$1+U6*$U$1+V6*$V$1+W6*$W$1+X6*$X$1+Y6*$Y$1+Z6*$Z$1+AA6*$AA$1+AB6*$AB$1+AC6*$AC$1+AD6*$AD$1+AE6*$AE$1+AF6*$AF$1+AG6*$AG$1+AH6*$AH$1+AI6*$AI$1+AJ6*$AJ$1+AK6*$AK$1+AL6*$AL$1+AM6*$AM$1+AN6*$AN$1+AO6*$AO$1+AP6*$AP$1+AQ6*$AQ$1+AR6*$AR$1+AS6*$AS$1+AT6*$AT$1+AU6*$AU$1+AV6*$AV$1+AW6*$AW$1+AX6*$AX$1+$AY$1*AY6+$AZ$1*AZ6+$BA$1*BA6+$BB$1*BB6+$BC$1*BC6+$BD$1*BD6+$BE$1*BE6+$BF$1*BF6+$BG$1*BG6+$BH$1*BH6+$BI$1*BI6+$BJ$1*BJ6+$BK$1*BK6+$BL$1*BL6+$BM$1*BM6+BN6*$BN$1+BO6*$BO$1+BP6*$BP$1+BQ6*$BQ$1+BR6*$BR$1+BS6*$BS$1+BT6*$BT$1+BU6*$BU$1+BV6*$BV$1+BW6+$BW$1+BX6*$BX$1</f>
        <v>11865.882012049113</v>
      </c>
      <c r="K6" s="172"/>
      <c r="L6" s="119" t="s">
        <v>44</v>
      </c>
      <c r="M6" s="113" t="s">
        <v>45</v>
      </c>
      <c r="O6" s="253"/>
      <c r="P6" s="257">
        <v>12500</v>
      </c>
      <c r="Q6" s="258">
        <v>3571.4285714285716</v>
      </c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</row>
    <row r="7" spans="1:77" s="4" customFormat="1" x14ac:dyDescent="0.3">
      <c r="B7" s="6"/>
      <c r="C7" s="21"/>
      <c r="D7" s="19" t="s">
        <v>135</v>
      </c>
      <c r="E7" s="22">
        <v>1</v>
      </c>
      <c r="F7" s="372">
        <v>4800</v>
      </c>
      <c r="G7" s="56">
        <f t="shared" ref="G7:G8" si="3">F7*$A$4</f>
        <v>4800</v>
      </c>
      <c r="H7" s="21" t="s">
        <v>144</v>
      </c>
      <c r="J7" s="259">
        <f>P7*$P$1+Q7*$Q$1+R7*$R$1+S7*$S$1+T7*$T$1+U7*$U$1+V7*$V$1+W7*$W$1+X7*$X$1+Y7*$Y$1+Z7*$Z$1+AA7*$AA$1+AB7*$AB$1+AC7*$AC$1+AD7*$AD$1+AE7*$AE$1+AF7*$AF$1+AG7*$AG$1+AH7*$AH$1+AI7*$AI$1+AJ7*$AJ$1+AK7*$AK$1+AL7*$AL$1+AM7*$AM$1+AN7*$AN$1+AO7*$AO$1+AP7*$AP$1+AQ7*$AQ$1+AR7*$AR$1+AS7*$AS$1+AT7*$AT$1+AU7*$AU$1+AV7*$AV$1+AW7*$AW$1+AX7*$AX$1+$AY$1*AY7+$AZ$1*AZ7+$BA$1*BA7+$BB$1*BB7+$BC$1*BC7+$BD$1*BD7+$BE$1*BE7+$BF$1*BF7+$BG$1*BG7+$BH$1*BH7+$BI$1*BI7+$BJ$1*BJ7+$BK$1*BK7+$BL$1*BL7+$BM$1*BM7+BN7*$BN$1+BO7*$BO$1+BP7*$BP$1+BQ7*$BQ$1+BR7*$BR$1+BS7*$BS$1+BT7*$BT$1+BU7*$BU$1+BV7*$BV$1+BW7+$BW$1+BX7*$BX$1</f>
        <v>1139.1625927779714</v>
      </c>
      <c r="K7" s="116"/>
      <c r="L7" s="117" t="s">
        <v>46</v>
      </c>
      <c r="M7" s="118" t="s">
        <v>45</v>
      </c>
      <c r="O7" s="253"/>
      <c r="P7" s="257">
        <v>1200</v>
      </c>
      <c r="Q7" s="258">
        <v>342.85714285714283</v>
      </c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7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  <c r="BS7" s="277"/>
      <c r="BT7" s="277"/>
      <c r="BU7" s="277"/>
      <c r="BV7" s="277"/>
      <c r="BW7" s="277"/>
      <c r="BX7" s="277"/>
      <c r="BY7" s="277"/>
    </row>
    <row r="8" spans="1:77" s="4" customFormat="1" x14ac:dyDescent="0.3">
      <c r="B8" s="6"/>
      <c r="C8" s="21"/>
      <c r="D8" s="19" t="s">
        <v>136</v>
      </c>
      <c r="E8" s="22">
        <v>3</v>
      </c>
      <c r="F8" s="372">
        <f>200000+(200000+0.4)</f>
        <v>400000.4</v>
      </c>
      <c r="G8" s="56">
        <f t="shared" si="3"/>
        <v>400000.4</v>
      </c>
      <c r="H8" s="21" t="s">
        <v>144</v>
      </c>
      <c r="I8" s="87">
        <f>P8*$P$1+Q8*$Q$1+R8*$R$1+S8*$S$1+T8*$T$1+U8*$U$1+V8*$V$1+W8*$W$1+X8*$X$1+Y8*$Y$1+Z8*$Z$1+AA8*$AA$1+AB8*$AB$1+AC8*$AC$1+AD8*$AD$1+AE8*$AE$1+AF8*$AF$1+AG8*$AG$1+AH8*$AH$1+AI8*$AI$1+AJ8*$AJ$1+AK8*$AK$1+AL8*$AL$1+AM8*$AM$1+AN8*$AN$1+AO8*$AO$1+AP8*$AP$1+AQ8*$AQ$1+AR8*$AR$1+AS8*$AS$1+AT8*$AT$1+AU8*$AU$1+AV8*$AV$1+AW8*$AW$1+AX8*$AX$1+$AY$1*AY8+$AZ$1*AZ8+$BA$1*BA8+$BB$1*BB8+$BC$1*BC8+$BD$1*BD8+$BE$1*BE8+$BF$1*BF8+$BG$1*BG8+$BH$1*BH8+$BI$1*BI8+$BJ$1*BJ8+$BK$1*BK8+$BL$1*BL8+$BM$1*BM8+BN8*$BN$1+BO8*$BO$1+BP8*$BP$1+BQ8*$BQ$1+BR8*$BR$1+BS8*$BS$1+BT8*$BT$1+BU8*$BU$1+BV8*$BV$1+BW8+$BW$1+BX8*$BX$1</f>
        <v>94926.857397727596</v>
      </c>
      <c r="K8" s="87">
        <f>E8*A4</f>
        <v>3</v>
      </c>
      <c r="L8" s="88" t="s">
        <v>47</v>
      </c>
      <c r="M8" s="86" t="s">
        <v>45</v>
      </c>
      <c r="O8" s="253"/>
      <c r="P8" s="257">
        <v>100000.1</v>
      </c>
      <c r="Q8" s="258">
        <v>28571.457142857147</v>
      </c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</row>
    <row r="9" spans="1:77" s="4" customFormat="1" x14ac:dyDescent="0.3">
      <c r="B9" s="6"/>
      <c r="C9" s="21"/>
      <c r="D9" s="19" t="s">
        <v>137</v>
      </c>
      <c r="E9" s="22" t="s">
        <v>139</v>
      </c>
      <c r="F9" s="373">
        <f>1500</f>
        <v>1500</v>
      </c>
      <c r="G9" s="56">
        <f>F9*30*A4</f>
        <v>45000</v>
      </c>
      <c r="H9" s="21" t="s">
        <v>144</v>
      </c>
      <c r="J9" s="259">
        <f>P9*$P$1+Q9*$Q$1+R9*$R$1+S9*$S$1+T9*$T$1+U9*$U$1+V9*$V$1+W9*$W$1+X9*$X$1+Y9*$Y$1+Z9*$Z$1+AA9*$AA$1+AB9*$AB$1+AC9*$AC$1+AD9*$AD$1+AE9*$AE$1+AF9*$AF$1+AG9*$AG$1+AH9*$AH$1+AI9*$AI$1+AJ9*$AJ$1+AK9*$AK$1+AL9*$AL$1+AM9*$AM$1+AN9*$AN$1+AO9*$AO$1+AP9*$AP$1+AQ9*$AQ$1+AR9*$AR$1+AS9*$AS$1+AT9*$AT$1+AU9*$AU$1+AV9*$AV$1+AW9*$AW$1+AX9*$AX$1+$AY$1*AY9+$AZ$1*AZ9+$BA$1*BA9+$BB$1*BB9+$BC$1*BC9+$BD$1*BD9+$BE$1*BE9+$BF$1*BF9+$BG$1*BG9+$BH$1*BH9+$BI$1*BI9+$BJ$1*BJ9+$BK$1*BK9+$BL$1*BL9+$BM$1*BM9+BN9*$BN$1+BO9*$BO$1+BP9*$BP$1+BQ9*$BQ$1+BR9*$BR$1+BS9*$BS$1+BT9*$BT$1+BU9*$BU$1+BV9*$BV$1+BW9+$BW$1+BX9*$BX$1</f>
        <v>10679.29800549257</v>
      </c>
      <c r="K9" s="122"/>
      <c r="L9" s="123" t="s">
        <v>48</v>
      </c>
      <c r="M9" s="124" t="s">
        <v>45</v>
      </c>
      <c r="O9" s="253"/>
      <c r="P9" s="257">
        <v>11250</v>
      </c>
      <c r="Q9" s="258">
        <v>3214.2857142857142</v>
      </c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</row>
    <row r="10" spans="1:77" s="4" customFormat="1" x14ac:dyDescent="0.3">
      <c r="B10" s="6"/>
      <c r="C10" s="21"/>
      <c r="D10" s="19" t="s">
        <v>138</v>
      </c>
      <c r="E10" s="22" t="s">
        <v>139</v>
      </c>
      <c r="F10" s="373">
        <v>1500</v>
      </c>
      <c r="G10" s="56">
        <f>F10*30*A4</f>
        <v>45000</v>
      </c>
      <c r="H10" s="21" t="s">
        <v>144</v>
      </c>
      <c r="J10" s="259">
        <f>P10*$P$1+Q10*$Q$1+R10*$R$1+S10*$S$1+T10*$T$1+U10*$U$1+V10*$V$1+W10*$W$1+X10*$X$1+Y10*$Y$1+Z10*$Z$1+AA10*$AA$1+AB10*$AB$1+AC10*$AC$1+AD10*$AD$1+AE10*$AE$1+AF10*$AF$1+AG10*$AG$1+AH10*$AH$1+AI10*$AI$1+AJ10*$AJ$1+AK10*$AK$1+AL10*$AL$1+AM10*$AM$1+AN10*$AN$1+AO10*$AO$1+AP10*$AP$1+AQ10*$AQ$1+AR10*$AR$1+AS10*$AS$1+AT10*$AT$1+AU10*$AU$1+AV10*$AV$1+AW10*$AW$1+AX10*$AX$1+$AY$1*AY10+$AZ$1*AZ10+$BA$1*BA10+$BB$1*BB10+$BC$1*BC10+$BD$1*BD10+$BE$1*BE10+$BF$1*BF10+$BG$1*BG10+$BH$1*BH10+$BI$1*BI10+$BJ$1*BJ10+$BK$1*BK10+$BL$1*BL10+$BM$1*BM10+BN10*$BN$1+BO10*$BO$1+BP10*$BP$1+BQ10*$BQ$1+BR10*$BR$1+BS10*$BS$1+BT10*$BT$1+BU10*$BU$1+BV10*$BV$1+BW10+$BW$1+BX10*$BX$1</f>
        <v>10679.29800549257</v>
      </c>
      <c r="K10" s="122"/>
      <c r="L10" s="123" t="s">
        <v>48</v>
      </c>
      <c r="M10" s="124" t="s">
        <v>45</v>
      </c>
      <c r="O10" s="253"/>
      <c r="P10" s="257">
        <v>11250</v>
      </c>
      <c r="Q10" s="258">
        <v>3214.2857142857142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</row>
    <row r="11" spans="1:77" s="4" customFormat="1" x14ac:dyDescent="0.3">
      <c r="B11" s="6"/>
      <c r="C11" s="21"/>
      <c r="D11" s="19"/>
      <c r="E11" s="22"/>
      <c r="F11" s="22"/>
      <c r="G11" s="22"/>
      <c r="H11" s="59"/>
      <c r="M11" s="86"/>
      <c r="O11" s="253"/>
      <c r="P11" s="257">
        <v>11250</v>
      </c>
      <c r="Q11" s="221">
        <v>3214.2857142857142</v>
      </c>
      <c r="R11" s="234"/>
      <c r="S11" s="239"/>
      <c r="T11" s="237"/>
      <c r="U11" s="238"/>
      <c r="V11" s="238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46"/>
    </row>
    <row r="12" spans="1:77" s="4" customFormat="1" ht="28.8" x14ac:dyDescent="0.3">
      <c r="B12" s="15"/>
      <c r="C12" s="46"/>
      <c r="D12" s="63" t="s">
        <v>231</v>
      </c>
      <c r="E12" s="64">
        <v>1</v>
      </c>
      <c r="F12" s="29">
        <v>250000</v>
      </c>
      <c r="G12" s="56">
        <f>F12</f>
        <v>250000</v>
      </c>
      <c r="H12" s="21" t="s">
        <v>16</v>
      </c>
      <c r="J12" s="259">
        <f>P12*$P$1+Q12*$Q$1+R12*$R$1+S12*$S$1+T12*$T$1+U12*$U$1+V12*$V$1+W12*$W$1+X12*$X$1+Y12*$Y$1+Z12*$Z$1+AA12*$AA$1+AB12*$AB$1+AC12*$AC$1+AD12*$AD$1+AE12*$AE$1+AF12*$AF$1+AG12*$AG$1+AH12*$AH$1+AI12*$AI$1+AJ12*$AJ$1+AK12*$AK$1+AL12*$AL$1+AM12*$AM$1+AN12*$AN$1+AO12*$AO$1+AP12*$AP$1+AQ12*$AQ$1+AR12*$AR$1+AS12*$AS$1+AT12*$AT$1+AU12*$AU$1+AV12*$AV$1+AW12*$AW$1+AX12*$AX$1+$AY$1*AY12+$AZ$1*AZ12+$BA$1*BA12+$BB$1*BB12+$BC$1*BC12+$BD$1*BD12+$BE$1*BE12+$BF$1*BF12+$BG$1*BG12+$BH$1*BH12+$BI$1*BI12+$BJ$1*BJ12+$BK$1*BK12+$BL$1*BL12+$BM$1*BM12+BN12*$BN$1+BO12*$BO$1+BP12*$BP$1+BQ12*$BQ$1+BR12*$BR$1+BS12*$BS$1+BT12*$BT$1+BU12*$BU$1+BV12*$BV$1+BW12+$BW$1+BX12*$BX$1</f>
        <v>177670.37447901405</v>
      </c>
      <c r="K12" s="85"/>
      <c r="L12" s="123" t="s">
        <v>48</v>
      </c>
      <c r="M12" s="124" t="s">
        <v>45</v>
      </c>
      <c r="O12" s="253"/>
      <c r="P12" s="245"/>
      <c r="Q12" s="258">
        <f>G12</f>
        <v>250000</v>
      </c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</row>
    <row r="13" spans="1:77" s="286" customFormat="1" x14ac:dyDescent="0.3">
      <c r="B13" s="238"/>
      <c r="C13" s="238"/>
      <c r="D13" s="431"/>
      <c r="E13" s="228"/>
      <c r="F13" s="432"/>
      <c r="G13" s="433"/>
      <c r="H13" s="434"/>
      <c r="M13" s="287"/>
      <c r="O13" s="439"/>
      <c r="P13" s="440"/>
      <c r="Q13" s="221"/>
      <c r="R13" s="234"/>
      <c r="S13" s="240"/>
      <c r="T13" s="237"/>
      <c r="U13" s="221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  <c r="BF13" s="238"/>
      <c r="BG13" s="238"/>
      <c r="BH13" s="238"/>
      <c r="BI13" s="238"/>
      <c r="BJ13" s="238"/>
      <c r="BK13" s="238"/>
      <c r="BL13" s="238"/>
      <c r="BM13" s="238"/>
      <c r="BN13" s="238"/>
      <c r="BO13" s="238"/>
      <c r="BP13" s="238"/>
      <c r="BQ13" s="238"/>
      <c r="BR13" s="238"/>
      <c r="BS13" s="238"/>
      <c r="BT13" s="238"/>
      <c r="BU13" s="238"/>
      <c r="BV13" s="238"/>
      <c r="BW13" s="238"/>
      <c r="BX13" s="238"/>
      <c r="BY13" s="441"/>
    </row>
    <row r="14" spans="1:77" s="4" customFormat="1" x14ac:dyDescent="0.3">
      <c r="B14" s="21"/>
      <c r="C14" s="21"/>
      <c r="D14" s="19"/>
      <c r="E14" s="22"/>
      <c r="F14" s="45"/>
      <c r="G14" s="57"/>
      <c r="H14" s="21"/>
      <c r="M14" s="86"/>
      <c r="O14" s="253"/>
      <c r="P14" s="245"/>
      <c r="Q14" s="242"/>
      <c r="R14" s="234"/>
      <c r="S14" s="239"/>
      <c r="T14" s="237"/>
      <c r="U14" s="221"/>
      <c r="V14" s="238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46"/>
    </row>
    <row r="15" spans="1:77" x14ac:dyDescent="0.3">
      <c r="A15">
        <v>2</v>
      </c>
      <c r="B15" s="62">
        <v>2</v>
      </c>
      <c r="C15" s="30" t="s">
        <v>19</v>
      </c>
      <c r="D15" s="31"/>
      <c r="E15" s="31"/>
      <c r="F15" s="31"/>
      <c r="G15" s="31"/>
      <c r="H15" s="31"/>
      <c r="P15" s="16"/>
      <c r="Q15" s="221"/>
      <c r="R15" s="234"/>
      <c r="S15" s="241"/>
      <c r="T15" s="237"/>
      <c r="U15" s="221"/>
      <c r="V15" s="22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2"/>
    </row>
    <row r="16" spans="1:77" x14ac:dyDescent="0.3">
      <c r="B16" s="46"/>
      <c r="C16" s="72" t="s">
        <v>169</v>
      </c>
      <c r="D16" s="63"/>
      <c r="E16" s="64"/>
      <c r="F16" s="44"/>
      <c r="G16" s="44"/>
      <c r="H16" s="46"/>
      <c r="I16" s="4"/>
      <c r="P16" s="16"/>
      <c r="Q16" s="242"/>
      <c r="R16" s="234"/>
      <c r="S16" s="241"/>
      <c r="T16" s="237"/>
      <c r="U16" s="221"/>
      <c r="V16" s="22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2"/>
    </row>
    <row r="17" spans="1:77" x14ac:dyDescent="0.3">
      <c r="B17" s="21"/>
      <c r="C17" s="19"/>
      <c r="D17" s="19"/>
      <c r="E17" s="22"/>
      <c r="F17" s="45"/>
      <c r="G17" s="45"/>
      <c r="H17" s="21"/>
      <c r="I17" s="55"/>
      <c r="P17" s="16"/>
      <c r="Q17" s="221"/>
      <c r="R17" s="234"/>
      <c r="S17" s="240"/>
      <c r="T17" s="237"/>
      <c r="U17" s="221"/>
      <c r="V17" s="22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2"/>
    </row>
    <row r="18" spans="1:77" ht="18.75" customHeight="1" x14ac:dyDescent="0.3">
      <c r="B18" s="21"/>
      <c r="C18" s="19"/>
      <c r="D18" s="19" t="s">
        <v>134</v>
      </c>
      <c r="E18" s="22">
        <v>1</v>
      </c>
      <c r="F18" s="372">
        <v>50000</v>
      </c>
      <c r="G18" s="56">
        <f>F18*2</f>
        <v>100000</v>
      </c>
      <c r="H18" s="21" t="s">
        <v>144</v>
      </c>
      <c r="I18" s="4"/>
      <c r="J18" s="259">
        <f>P18*$P$1+Q18*$Q$1+R18*$R$1+S18*$S$1+T18*$T$1+U18*$U$1+V18*$V$1+W18*$W$1+X18*$X$1+Y18*$Y$1+Z18*$Z$1+AA18*$AA$1+AB18*$AB$1+AC18*$AC$1+AD18*$AD$1+AE18*$AE$1+AF18*$AF$1+AG18*$AG$1+AH18*$AH$1+AI18*$AI$1+AJ18*$AJ$1+AK18*$AK$1+AL18*$AL$1+AM18*$AM$1+AN18*$AN$1+AO18*$AO$1+AP18*$AP$1+AQ18*$AQ$1+AR18*$AR$1+AS18*$AS$1+AT18*$AT$1+AU18*$AU$1+AV18*$AV$1+AW18*$AW$1+AX18*$AX$1+$AY$1*AY18+$AZ$1*AZ18+$BA$1*BA18+$BB$1*BB18+$BC$1*BC18+$BD$1*BD18+$BE$1*BE18+$BF$1*BF18+$BG$1*BG18+$BH$1*BH18+$BI$1*BI18+$BJ$1*BJ18+$BK$1*BK18+$BL$1*BL18+$BM$1*BM18+BN18*$BN$1+BO18*$BO$1+BP18*$BP$1+BQ18*$BQ$1+BR18*$BR$1+BS18*$BS$1+BT18*$BT$1+BU18*$BU$1+BV18*$BV$1+BW18+$BW$1+BX18*$BX$1</f>
        <v>66898.361032711968</v>
      </c>
      <c r="K18" s="172"/>
      <c r="L18" s="112" t="s">
        <v>44</v>
      </c>
      <c r="M18" s="113" t="s">
        <v>45</v>
      </c>
      <c r="P18" s="273"/>
      <c r="Q18" s="258">
        <v>12500</v>
      </c>
      <c r="R18" s="271">
        <v>50000</v>
      </c>
      <c r="S18" s="258">
        <v>37500</v>
      </c>
      <c r="T18" s="274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75"/>
    </row>
    <row r="19" spans="1:77" x14ac:dyDescent="0.3">
      <c r="B19" s="21"/>
      <c r="C19" s="19"/>
      <c r="D19" s="19" t="s">
        <v>135</v>
      </c>
      <c r="E19" s="22">
        <v>1</v>
      </c>
      <c r="F19" s="372">
        <v>4800</v>
      </c>
      <c r="G19" s="56">
        <f>F19*2</f>
        <v>9600</v>
      </c>
      <c r="H19" s="21" t="s">
        <v>144</v>
      </c>
      <c r="I19" s="4"/>
      <c r="J19" s="259">
        <f t="shared" ref="J19:J22" si="4">P19*$P$1+Q19*$Q$1+R19*$R$1+S19*$S$1+T19*$T$1+U19*$U$1+V19*$V$1+W19*$W$1+X19*$X$1+Y19*$Y$1+Z19*$Z$1+AA19*$AA$1+AB19*$AB$1+AC19*$AC$1+AD19*$AD$1+AE19*$AE$1+AF19*$AF$1+AG19*$AG$1+AH19*$AH$1+AI19*$AI$1+AJ19*$AJ$1+AK19*$AK$1+AL19*$AL$1+AM19*$AM$1+AN19*$AN$1+AO19*$AO$1+AP19*$AP$1+AQ19*$AQ$1+AR19*$AR$1+AS19*$AS$1+AT19*$AT$1+AU19*$AU$1+AV19*$AV$1+AW19*$AW$1+AX19*$AX$1+$AY$1*AY19+$AZ$1*AZ19+$BA$1*BA19+$BB$1*BB19+$BC$1*BC19+$BD$1*BD19+$BE$1*BE19+$BF$1*BF19+$BG$1*BG19+$BH$1*BH19+$BI$1*BI19+$BJ$1*BJ19+$BK$1*BK19+$BL$1*BL19+$BM$1*BM19+BN19*$BN$1+BO19*$BO$1+BP19*$BP$1+BQ19*$BQ$1+BR19*$BR$1+BS19*$BS$1+BT19*$BT$1+BU19*$BU$1+BV19*$BV$1+BW19+$BW$1+BX19*$BX$1</f>
        <v>6422.2805787616062</v>
      </c>
      <c r="K19" s="116"/>
      <c r="L19" s="117" t="s">
        <v>46</v>
      </c>
      <c r="M19" s="118" t="s">
        <v>45</v>
      </c>
      <c r="P19" s="273"/>
      <c r="Q19" s="258">
        <v>1200</v>
      </c>
      <c r="R19" s="271">
        <v>4800</v>
      </c>
      <c r="S19" s="258">
        <v>3600</v>
      </c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229"/>
      <c r="BE19" s="229"/>
      <c r="BF19" s="229"/>
      <c r="BG19" s="229"/>
      <c r="BH19" s="229"/>
      <c r="BI19" s="229"/>
      <c r="BJ19" s="229"/>
      <c r="BK19" s="229"/>
      <c r="BL19" s="229"/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9"/>
      <c r="BY19" s="275"/>
    </row>
    <row r="20" spans="1:77" x14ac:dyDescent="0.3">
      <c r="B20" s="21"/>
      <c r="C20" s="19"/>
      <c r="D20" s="19" t="s">
        <v>136</v>
      </c>
      <c r="E20" s="22">
        <v>3</v>
      </c>
      <c r="F20" s="372">
        <f>200000+(200000+0.4)</f>
        <v>400000.4</v>
      </c>
      <c r="G20" s="56">
        <f>F20*2</f>
        <v>800000.8</v>
      </c>
      <c r="H20" s="21" t="s">
        <v>144</v>
      </c>
      <c r="I20" s="272">
        <f>P20*$P$1+Q20*$Q$1+R20*$R$1+S20*$S$1+T20*$T$1+U20*$U$1+V20*$V$1+W20*$W$1+X20*$X$1+Y20*$Y$1+Z20*$Z$1+AA20*$AA$1+AB20*$AB$1+AC20*$AC$1+AD20*$AD$1+AE20*$AE$1+AF20*$AF$1+AG20*$AG$1+AH20*$AH$1+AI20*$AI$1+AJ20*$AJ$1+AK20*$AK$1+AL20*$AL$1+AM20*$AM$1+AN20*$AN$1+AO20*$AO$1+AP20*$AP$1+AQ20*$AQ$1+AR20*$AR$1+AS20*$AS$1+AT20*$AT$1+AU20*$AU$1+AV20*$AV$1+AW20*$AW$1+AX20*$AX$1+$AY$1*AY20+$AZ$1*AZ20+$BA$1*BA20+$BB$1*BB20+$BC$1*BC20+$BD$1*BD20+$BE$1*BE20+$BF$1*BF20+$BG$1*BG20+$BH$1*BH20+$BI$1*BI20+$BJ$1*BJ20+$BK$1*BK20+$BL$1*BL20+$BM$1*BM20+BN20*$BN$1+BO20*$BO$1+BP20*$BP$1+BQ20*$BQ$1+BR20*$BR$1+BS20*$BS$1+BT20*$BT$1+BU20*$BU$1+BV20*$BV$1+BW20+$BW$1+BX20*$BX$1</f>
        <v>535187.12982286268</v>
      </c>
      <c r="K20" s="87">
        <f>E20*A15</f>
        <v>6</v>
      </c>
      <c r="L20" s="88" t="s">
        <v>47</v>
      </c>
      <c r="M20" s="86" t="s">
        <v>45</v>
      </c>
      <c r="P20" s="273"/>
      <c r="Q20" s="258">
        <v>100000.1</v>
      </c>
      <c r="R20" s="271">
        <v>400000.4</v>
      </c>
      <c r="S20" s="258">
        <v>300000.30000000005</v>
      </c>
      <c r="T20" s="276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  <c r="AY20" s="229"/>
      <c r="AZ20" s="229"/>
      <c r="BA20" s="229"/>
      <c r="BB20" s="229"/>
      <c r="BC20" s="229"/>
      <c r="BD20" s="229"/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  <c r="BS20" s="229"/>
      <c r="BT20" s="229"/>
      <c r="BU20" s="229"/>
      <c r="BV20" s="229"/>
      <c r="BW20" s="229"/>
      <c r="BX20" s="229"/>
      <c r="BY20" s="275"/>
    </row>
    <row r="21" spans="1:77" x14ac:dyDescent="0.3">
      <c r="B21" s="21"/>
      <c r="C21" s="19"/>
      <c r="D21" s="19" t="s">
        <v>137</v>
      </c>
      <c r="E21" s="22" t="s">
        <v>139</v>
      </c>
      <c r="F21" s="373">
        <f>1500</f>
        <v>1500</v>
      </c>
      <c r="G21" s="56">
        <f>F21*30</f>
        <v>45000</v>
      </c>
      <c r="H21" s="21" t="s">
        <v>144</v>
      </c>
      <c r="I21" s="4"/>
      <c r="J21" s="259">
        <f t="shared" si="4"/>
        <v>30104.285535286417</v>
      </c>
      <c r="K21" s="122"/>
      <c r="L21" s="123" t="s">
        <v>48</v>
      </c>
      <c r="M21" s="124" t="s">
        <v>45</v>
      </c>
      <c r="P21" s="273"/>
      <c r="Q21" s="258">
        <v>5625</v>
      </c>
      <c r="R21" s="271">
        <v>22500</v>
      </c>
      <c r="S21" s="258">
        <v>16875</v>
      </c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  <c r="BF21" s="229"/>
      <c r="BG21" s="229"/>
      <c r="BH21" s="229"/>
      <c r="BI21" s="229"/>
      <c r="BJ21" s="229"/>
      <c r="BK21" s="229"/>
      <c r="BL21" s="229"/>
      <c r="BM21" s="229"/>
      <c r="BN21" s="229"/>
      <c r="BO21" s="229"/>
      <c r="BP21" s="229"/>
      <c r="BQ21" s="229"/>
      <c r="BR21" s="229"/>
      <c r="BS21" s="229"/>
      <c r="BT21" s="229"/>
      <c r="BU21" s="229"/>
      <c r="BV21" s="229"/>
      <c r="BW21" s="229"/>
      <c r="BX21" s="229"/>
      <c r="BY21" s="275"/>
    </row>
    <row r="22" spans="1:77" x14ac:dyDescent="0.3">
      <c r="B22" s="21"/>
      <c r="C22" s="19"/>
      <c r="D22" s="19" t="s">
        <v>138</v>
      </c>
      <c r="E22" s="22" t="s">
        <v>168</v>
      </c>
      <c r="F22" s="373">
        <v>1500</v>
      </c>
      <c r="G22" s="56">
        <f>F22*2*60</f>
        <v>180000</v>
      </c>
      <c r="H22" s="59" t="s">
        <v>145</v>
      </c>
      <c r="I22" s="4"/>
      <c r="J22" s="259">
        <f t="shared" si="4"/>
        <v>120417.01630169459</v>
      </c>
      <c r="K22" s="122"/>
      <c r="L22" s="123" t="s">
        <v>48</v>
      </c>
      <c r="M22" s="124" t="s">
        <v>45</v>
      </c>
      <c r="P22" s="273"/>
      <c r="Q22" s="258">
        <v>22500</v>
      </c>
      <c r="R22" s="271">
        <v>90000</v>
      </c>
      <c r="S22" s="258">
        <v>67500</v>
      </c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  <c r="AX22" s="229"/>
      <c r="AY22" s="229"/>
      <c r="AZ22" s="229"/>
      <c r="BA22" s="229"/>
      <c r="BB22" s="229"/>
      <c r="BC22" s="229"/>
      <c r="BD22" s="229"/>
      <c r="BE22" s="229"/>
      <c r="BF22" s="229"/>
      <c r="BG22" s="229"/>
      <c r="BH22" s="229"/>
      <c r="BI22" s="229"/>
      <c r="BJ22" s="229"/>
      <c r="BK22" s="229"/>
      <c r="BL22" s="229"/>
      <c r="BM22" s="229"/>
      <c r="BN22" s="229"/>
      <c r="BO22" s="229"/>
      <c r="BP22" s="229"/>
      <c r="BQ22" s="229"/>
      <c r="BR22" s="229"/>
      <c r="BS22" s="229"/>
      <c r="BT22" s="229"/>
      <c r="BU22" s="229"/>
      <c r="BV22" s="229"/>
      <c r="BW22" s="229"/>
      <c r="BX22" s="229"/>
      <c r="BY22" s="275"/>
    </row>
    <row r="23" spans="1:77" x14ac:dyDescent="0.3">
      <c r="B23" s="21"/>
      <c r="C23" s="19"/>
      <c r="D23" s="19"/>
      <c r="E23" s="22"/>
      <c r="F23" s="45"/>
      <c r="G23" s="45"/>
      <c r="H23" s="21"/>
      <c r="I23" s="4"/>
      <c r="J23" s="4"/>
      <c r="K23" s="4"/>
      <c r="L23" s="4"/>
      <c r="P23" s="16"/>
      <c r="Q23" s="221"/>
      <c r="R23" s="221"/>
      <c r="S23" s="221"/>
      <c r="T23" s="221"/>
      <c r="U23" s="221"/>
      <c r="V23" s="22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2"/>
    </row>
    <row r="24" spans="1:77" s="235" customFormat="1" x14ac:dyDescent="0.3">
      <c r="B24" s="238"/>
      <c r="C24" s="238"/>
      <c r="D24" s="431"/>
      <c r="E24" s="228"/>
      <c r="F24" s="451"/>
      <c r="G24" s="433"/>
      <c r="H24" s="434"/>
      <c r="I24" s="452"/>
      <c r="M24" s="287"/>
      <c r="O24" s="343"/>
      <c r="P24" s="404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21"/>
      <c r="BW24" s="221"/>
      <c r="BX24" s="221"/>
      <c r="BY24" s="290"/>
    </row>
    <row r="25" spans="1:77" x14ac:dyDescent="0.3">
      <c r="B25" s="21"/>
      <c r="C25" s="21"/>
      <c r="D25" s="19"/>
      <c r="E25" s="22"/>
      <c r="F25" s="23"/>
      <c r="G25" s="23"/>
      <c r="H25" s="21"/>
      <c r="P25" s="16"/>
      <c r="Q25" s="221"/>
      <c r="R25" s="221"/>
      <c r="S25" s="221"/>
      <c r="T25" s="221"/>
      <c r="U25" s="221"/>
      <c r="V25" s="22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2"/>
    </row>
    <row r="26" spans="1:77" x14ac:dyDescent="0.3">
      <c r="A26">
        <v>1.5</v>
      </c>
      <c r="B26" s="61">
        <v>3</v>
      </c>
      <c r="C26" s="30" t="s">
        <v>20</v>
      </c>
      <c r="D26" s="31"/>
      <c r="E26" s="31"/>
      <c r="F26" s="31"/>
      <c r="G26" s="31"/>
      <c r="H26" s="31"/>
      <c r="P26" s="16"/>
      <c r="Q26" s="221"/>
      <c r="R26" s="221"/>
      <c r="S26" s="221"/>
      <c r="T26" s="221"/>
      <c r="U26" s="221"/>
      <c r="V26" s="22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2"/>
    </row>
    <row r="27" spans="1:77" x14ac:dyDescent="0.3">
      <c r="B27" s="46"/>
      <c r="C27" s="46" t="s">
        <v>133</v>
      </c>
      <c r="D27" s="63"/>
      <c r="E27" s="64"/>
      <c r="F27" s="64"/>
      <c r="G27" s="44"/>
      <c r="H27" s="46"/>
      <c r="P27" s="16"/>
      <c r="Q27" s="221"/>
      <c r="R27" s="221"/>
      <c r="S27" s="221"/>
      <c r="T27" s="221"/>
      <c r="U27" s="221"/>
      <c r="V27" s="22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2"/>
    </row>
    <row r="28" spans="1:77" x14ac:dyDescent="0.3">
      <c r="B28" s="21"/>
      <c r="C28" s="19"/>
      <c r="D28" s="22"/>
      <c r="E28" s="22"/>
      <c r="F28" s="22"/>
      <c r="G28" s="22"/>
      <c r="H28" s="21"/>
      <c r="P28" s="16"/>
      <c r="Q28" s="221"/>
      <c r="R28" s="221"/>
      <c r="S28" s="221"/>
      <c r="T28" s="221"/>
      <c r="U28" s="221"/>
      <c r="V28" s="22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2"/>
    </row>
    <row r="29" spans="1:77" ht="15.75" customHeight="1" x14ac:dyDescent="0.3">
      <c r="B29" s="21"/>
      <c r="C29" s="19"/>
      <c r="D29" s="19" t="s">
        <v>134</v>
      </c>
      <c r="E29" s="22">
        <v>1</v>
      </c>
      <c r="F29" s="372">
        <v>50000</v>
      </c>
      <c r="G29" s="56">
        <f>F29*$A$26</f>
        <v>75000</v>
      </c>
      <c r="H29" s="21" t="s">
        <v>144</v>
      </c>
      <c r="I29" s="4"/>
      <c r="J29" s="259">
        <f t="shared" ref="J29:J35" si="5">P29*$P$1+Q29*$Q$1+R29*$R$1+S29*$S$1+T29*$T$1+U29*$U$1+V29*$V$1+W29*$W$1+X29*$X$1+Y29*$Y$1+Z29*$Z$1+AA29*$AA$1+AB29*$AB$1+AC29*$AC$1+AD29*$AD$1+AE29*$AE$1+AF29*$AF$1+AG29*$AG$1+AH29*$AH$1+AI29*$AI$1+AJ29*$AJ$1+AK29*$AK$1+AL29*$AL$1+AM29*$AM$1+AN29*$AN$1+AO29*$AO$1+AP29*$AP$1+AQ29*$AQ$1+AR29*$AR$1+AS29*$AS$1+AT29*$AT$1+AU29*$AU$1+AV29*$AV$1+AW29*$AW$1+AX29*$AX$1+$AY$1*AY29+$AZ$1*AZ29+$BA$1*BA29+$BB$1*BB29+$BC$1*BC29+$BD$1*BD29+$BE$1*BE29+$BF$1*BF29+$BG$1*BG29+$BH$1*BH29+$BI$1*BI29+$BJ$1*BJ29+$BK$1*BK29+$BL$1*BL29+$BM$1*BM29+BN29*$BN$1+BO29*$BO$1+BP29*$BP$1+BQ29*$BQ$1+BR29*$BR$1+BS29*$BS$1+BT29*$BT$1+BU29*$BU$1+BV29*$BV$1+BW29+$BW$1+BX29*$BX$1</f>
        <v>47770.166987624019</v>
      </c>
      <c r="K29" s="172"/>
      <c r="L29" s="112" t="s">
        <v>44</v>
      </c>
      <c r="M29" s="113" t="s">
        <v>45</v>
      </c>
      <c r="P29" s="273"/>
      <c r="Q29" s="229"/>
      <c r="R29" s="229"/>
      <c r="S29" s="278">
        <v>56250</v>
      </c>
      <c r="T29" s="278">
        <v>18750</v>
      </c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29"/>
      <c r="AM29" s="229"/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29"/>
      <c r="AY29" s="229"/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29"/>
      <c r="BK29" s="229"/>
      <c r="BL29" s="229"/>
      <c r="BM29" s="229"/>
      <c r="BN29" s="229"/>
      <c r="BO29" s="229"/>
      <c r="BP29" s="229"/>
      <c r="BQ29" s="229"/>
      <c r="BR29" s="229"/>
      <c r="BS29" s="229"/>
      <c r="BT29" s="229"/>
      <c r="BU29" s="229"/>
      <c r="BV29" s="229"/>
      <c r="BW29" s="229"/>
      <c r="BX29" s="229"/>
      <c r="BY29" s="275"/>
    </row>
    <row r="30" spans="1:77" x14ac:dyDescent="0.3">
      <c r="B30" s="21"/>
      <c r="C30" s="19"/>
      <c r="D30" s="19" t="s">
        <v>135</v>
      </c>
      <c r="E30" s="22">
        <v>1</v>
      </c>
      <c r="F30" s="372">
        <v>4800</v>
      </c>
      <c r="G30" s="56">
        <f t="shared" ref="G30:G31" si="6">F30*$A$26</f>
        <v>7200</v>
      </c>
      <c r="H30" s="21" t="s">
        <v>144</v>
      </c>
      <c r="I30" s="4"/>
      <c r="J30" s="259">
        <f t="shared" si="5"/>
        <v>4585.9739504331628</v>
      </c>
      <c r="K30" s="116"/>
      <c r="L30" s="117" t="s">
        <v>46</v>
      </c>
      <c r="M30" s="118" t="s">
        <v>45</v>
      </c>
      <c r="P30" s="273"/>
      <c r="Q30" s="229"/>
      <c r="R30" s="229"/>
      <c r="S30" s="278">
        <v>5400</v>
      </c>
      <c r="T30" s="278">
        <v>1800</v>
      </c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  <c r="AK30" s="229"/>
      <c r="AL30" s="229"/>
      <c r="AM30" s="229"/>
      <c r="AN30" s="229"/>
      <c r="AO30" s="229"/>
      <c r="AP30" s="229"/>
      <c r="AQ30" s="229"/>
      <c r="AR30" s="229"/>
      <c r="AS30" s="229"/>
      <c r="AT30" s="229"/>
      <c r="AU30" s="229"/>
      <c r="AV30" s="229"/>
      <c r="AW30" s="229"/>
      <c r="AX30" s="229"/>
      <c r="AY30" s="229"/>
      <c r="AZ30" s="229"/>
      <c r="BA30" s="229"/>
      <c r="BB30" s="229"/>
      <c r="BC30" s="229"/>
      <c r="BD30" s="229"/>
      <c r="BE30" s="229"/>
      <c r="BF30" s="229"/>
      <c r="BG30" s="229"/>
      <c r="BH30" s="229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29"/>
      <c r="BW30" s="229"/>
      <c r="BX30" s="229"/>
      <c r="BY30" s="275"/>
    </row>
    <row r="31" spans="1:77" x14ac:dyDescent="0.3">
      <c r="B31" s="21"/>
      <c r="C31" s="19"/>
      <c r="D31" s="19" t="s">
        <v>136</v>
      </c>
      <c r="E31" s="22">
        <v>3</v>
      </c>
      <c r="F31" s="372">
        <f>200000+(200000+0.4)</f>
        <v>400000.4</v>
      </c>
      <c r="G31" s="56">
        <f t="shared" si="6"/>
        <v>600000.60000000009</v>
      </c>
      <c r="H31" s="21" t="s">
        <v>144</v>
      </c>
      <c r="I31" s="272">
        <f>P31*$P$1+Q31*$Q$1+R31*$R$1+S31*$S$1+T31*$T$1+U31*$U$1+V31*$V$1+W31*$W$1+X31*$X$1+Y31*$Y$1+Z31*$Z$1+AA31*$AA$1+AB31*$AB$1+AC31*$AC$1+AD31*$AD$1+AE31*$AE$1+AF31*$AF$1+AG31*$AG$1+AH31*$AH$1+AI31*$AI$1+AJ31*$AJ$1+AK31*$AK$1+AL31*$AL$1+AM31*$AM$1+AN31*$AN$1+AO31*$AO$1+AP31*$AP$1+AQ31*$AQ$1+AR31*$AR$1+AS31*$AS$1+AT31*$AT$1+AU31*$AU$1+AV31*$AV$1+AW31*$AW$1+AX31*$AX$1+$AY$1*AY31+$AZ$1*AZ31+$BA$1*BA31+$BB$1*BB31+$BC$1*BC31+$BD$1*BD31+$BE$1*BE31+$BF$1*BF31+$BG$1*BG31+$BH$1*BH31+$BI$1*BI31+$BJ$1*BJ31+$BK$1*BK31+$BL$1*BL31+$BM$1*BM31+BN31*$BN$1+BO31*$BO$1+BP31*$BP$1+BQ31*$BQ$1+BR31*$BR$1+BS31*$BS$1+BT31*$BT$1+BU31*$BU$1+BV31*$BV$1+BW31+$BW$1+BX31*$BX$1</f>
        <v>382161.42443660682</v>
      </c>
      <c r="K31" s="87">
        <f>E31*A26</f>
        <v>4.5</v>
      </c>
      <c r="L31" s="88" t="s">
        <v>47</v>
      </c>
      <c r="M31" s="86" t="s">
        <v>45</v>
      </c>
      <c r="P31" s="273"/>
      <c r="Q31" s="229"/>
      <c r="R31" s="229"/>
      <c r="S31" s="278">
        <v>450000.45000000007</v>
      </c>
      <c r="T31" s="278">
        <v>150000.15000000002</v>
      </c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  <c r="AK31" s="229"/>
      <c r="AL31" s="229"/>
      <c r="AM31" s="229"/>
      <c r="AN31" s="229"/>
      <c r="AO31" s="229"/>
      <c r="AP31" s="229"/>
      <c r="AQ31" s="229"/>
      <c r="AR31" s="229"/>
      <c r="AS31" s="229"/>
      <c r="AT31" s="229"/>
      <c r="AU31" s="229"/>
      <c r="AV31" s="229"/>
      <c r="AW31" s="229"/>
      <c r="AX31" s="229"/>
      <c r="AY31" s="229"/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  <c r="BJ31" s="229"/>
      <c r="BK31" s="229"/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29"/>
      <c r="BW31" s="229"/>
      <c r="BX31" s="229"/>
      <c r="BY31" s="275"/>
    </row>
    <row r="32" spans="1:77" x14ac:dyDescent="0.3">
      <c r="B32" s="21"/>
      <c r="C32" s="19"/>
      <c r="D32" s="19" t="s">
        <v>137</v>
      </c>
      <c r="E32" s="22" t="s">
        <v>139</v>
      </c>
      <c r="F32" s="373">
        <f>1500</f>
        <v>1500</v>
      </c>
      <c r="G32" s="56">
        <f>F32*30</f>
        <v>45000</v>
      </c>
      <c r="H32" s="21" t="s">
        <v>144</v>
      </c>
      <c r="I32" s="4"/>
      <c r="J32" s="259">
        <f t="shared" si="5"/>
        <v>28662.116971167892</v>
      </c>
      <c r="K32" s="122"/>
      <c r="L32" s="123" t="s">
        <v>48</v>
      </c>
      <c r="M32" s="124" t="s">
        <v>45</v>
      </c>
      <c r="P32" s="273"/>
      <c r="Q32" s="229"/>
      <c r="R32" s="229"/>
      <c r="S32" s="278">
        <v>33750</v>
      </c>
      <c r="T32" s="278">
        <v>11250</v>
      </c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29"/>
      <c r="AY32" s="229"/>
      <c r="AZ32" s="229"/>
      <c r="BA32" s="229"/>
      <c r="BB32" s="229"/>
      <c r="BC32" s="229"/>
      <c r="BD32" s="229"/>
      <c r="BE32" s="229"/>
      <c r="BF32" s="229"/>
      <c r="BG32" s="229"/>
      <c r="BH32" s="229"/>
      <c r="BI32" s="229"/>
      <c r="BJ32" s="229"/>
      <c r="BK32" s="229"/>
      <c r="BL32" s="229"/>
      <c r="BM32" s="229"/>
      <c r="BN32" s="229"/>
      <c r="BO32" s="229"/>
      <c r="BP32" s="229"/>
      <c r="BQ32" s="229"/>
      <c r="BR32" s="229"/>
      <c r="BS32" s="229"/>
      <c r="BT32" s="229"/>
      <c r="BU32" s="229"/>
      <c r="BV32" s="229"/>
      <c r="BW32" s="229"/>
      <c r="BX32" s="229"/>
      <c r="BY32" s="275"/>
    </row>
    <row r="33" spans="2:77" x14ac:dyDescent="0.3">
      <c r="B33" s="21"/>
      <c r="C33" s="19"/>
      <c r="D33" s="19" t="s">
        <v>138</v>
      </c>
      <c r="E33" s="22" t="s">
        <v>168</v>
      </c>
      <c r="F33" s="373">
        <v>1500</v>
      </c>
      <c r="G33" s="56">
        <f>F33*A26*60</f>
        <v>135000</v>
      </c>
      <c r="H33" s="59" t="s">
        <v>145</v>
      </c>
      <c r="I33" s="4"/>
      <c r="J33" s="259">
        <f t="shared" si="5"/>
        <v>85986.267020536296</v>
      </c>
      <c r="K33" s="122"/>
      <c r="L33" s="123" t="s">
        <v>48</v>
      </c>
      <c r="M33" s="124" t="s">
        <v>45</v>
      </c>
      <c r="P33" s="273"/>
      <c r="Q33" s="229"/>
      <c r="R33" s="229"/>
      <c r="S33" s="278">
        <v>101250</v>
      </c>
      <c r="T33" s="278">
        <v>33750</v>
      </c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  <c r="AU33" s="229"/>
      <c r="AV33" s="229"/>
      <c r="AW33" s="229"/>
      <c r="AX33" s="229"/>
      <c r="AY33" s="229"/>
      <c r="AZ33" s="229"/>
      <c r="BA33" s="229"/>
      <c r="BB33" s="229"/>
      <c r="BC33" s="229"/>
      <c r="BD33" s="229"/>
      <c r="BE33" s="229"/>
      <c r="BF33" s="229"/>
      <c r="BG33" s="229"/>
      <c r="BH33" s="229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29"/>
      <c r="BW33" s="229"/>
      <c r="BX33" s="229"/>
      <c r="BY33" s="275"/>
    </row>
    <row r="34" spans="2:77" x14ac:dyDescent="0.3">
      <c r="B34" s="21"/>
      <c r="C34" s="19"/>
      <c r="D34" s="22"/>
      <c r="E34" s="22"/>
      <c r="F34" s="21"/>
      <c r="G34" s="21"/>
      <c r="H34" s="21"/>
      <c r="P34" s="16"/>
      <c r="Q34" s="221"/>
      <c r="R34" s="221"/>
      <c r="S34" s="221"/>
      <c r="T34" s="221"/>
      <c r="U34" s="221"/>
      <c r="V34" s="22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2"/>
    </row>
    <row r="35" spans="2:77" x14ac:dyDescent="0.3">
      <c r="B35" s="46"/>
      <c r="C35" s="72" t="s">
        <v>170</v>
      </c>
      <c r="D35" s="64"/>
      <c r="E35" s="64"/>
      <c r="F35" s="69">
        <v>0.08</v>
      </c>
      <c r="G35" s="29">
        <f>F35*G64</f>
        <v>816000</v>
      </c>
      <c r="H35" s="46"/>
      <c r="J35" s="259">
        <f t="shared" si="5"/>
        <v>519739.00239409052</v>
      </c>
      <c r="K35" s="140"/>
      <c r="L35" s="140" t="s">
        <v>50</v>
      </c>
      <c r="M35" s="141" t="s">
        <v>45</v>
      </c>
      <c r="P35" s="273"/>
      <c r="Q35" s="229"/>
      <c r="R35" s="229"/>
      <c r="S35" s="278">
        <v>612000</v>
      </c>
      <c r="T35" s="278">
        <v>204000</v>
      </c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29"/>
      <c r="BG35" s="229"/>
      <c r="BH35" s="229"/>
      <c r="BI35" s="229"/>
      <c r="BJ35" s="229"/>
      <c r="BK35" s="229"/>
      <c r="BL35" s="229"/>
      <c r="BM35" s="229"/>
      <c r="BN35" s="229"/>
      <c r="BO35" s="229"/>
      <c r="BP35" s="229"/>
      <c r="BQ35" s="229"/>
      <c r="BR35" s="229"/>
      <c r="BS35" s="229"/>
      <c r="BT35" s="229"/>
      <c r="BU35" s="229"/>
      <c r="BV35" s="229"/>
      <c r="BW35" s="229"/>
      <c r="BX35" s="229"/>
      <c r="BY35" s="275"/>
    </row>
    <row r="36" spans="2:77" x14ac:dyDescent="0.3">
      <c r="B36" s="21"/>
      <c r="C36" s="19"/>
      <c r="D36" s="19" t="s">
        <v>173</v>
      </c>
      <c r="E36" s="22">
        <v>1</v>
      </c>
      <c r="F36" s="29"/>
      <c r="G36" s="51"/>
      <c r="H36" s="21" t="s">
        <v>16</v>
      </c>
      <c r="P36" s="16"/>
      <c r="Q36" s="221"/>
      <c r="R36" s="221"/>
      <c r="S36" s="221"/>
      <c r="T36" s="221"/>
      <c r="U36" s="221"/>
      <c r="V36" s="22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2"/>
    </row>
    <row r="37" spans="2:77" x14ac:dyDescent="0.3">
      <c r="B37" s="21"/>
      <c r="C37" s="19"/>
      <c r="D37" s="19" t="s">
        <v>174</v>
      </c>
      <c r="E37" s="22">
        <v>1</v>
      </c>
      <c r="F37" s="29"/>
      <c r="G37" s="51"/>
      <c r="H37" s="21" t="s">
        <v>16</v>
      </c>
      <c r="P37" s="16"/>
      <c r="Q37" s="221"/>
      <c r="R37" s="221"/>
      <c r="S37" s="221"/>
      <c r="T37" s="221"/>
      <c r="U37" s="221"/>
      <c r="V37" s="22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2"/>
    </row>
    <row r="38" spans="2:77" x14ac:dyDescent="0.3">
      <c r="B38" s="21"/>
      <c r="C38" s="19"/>
      <c r="D38" s="19" t="s">
        <v>232</v>
      </c>
      <c r="E38" s="22">
        <v>1</v>
      </c>
      <c r="F38" s="29"/>
      <c r="G38" s="51"/>
      <c r="H38" s="21" t="s">
        <v>16</v>
      </c>
      <c r="P38" s="16"/>
      <c r="Q38" s="221"/>
      <c r="R38" s="221"/>
      <c r="S38" s="221"/>
      <c r="T38" s="221"/>
      <c r="U38" s="221"/>
      <c r="V38" s="22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2"/>
    </row>
    <row r="39" spans="2:77" x14ac:dyDescent="0.3">
      <c r="B39" s="21"/>
      <c r="C39" s="19"/>
      <c r="D39" s="19" t="s">
        <v>176</v>
      </c>
      <c r="E39" s="22">
        <v>1</v>
      </c>
      <c r="F39" s="29"/>
      <c r="G39" s="51"/>
      <c r="H39" s="21" t="s">
        <v>16</v>
      </c>
      <c r="P39" s="16"/>
      <c r="Q39" s="221"/>
      <c r="R39" s="221"/>
      <c r="S39" s="221"/>
      <c r="T39" s="221"/>
      <c r="U39" s="221"/>
      <c r="V39" s="22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2"/>
    </row>
    <row r="40" spans="2:77" x14ac:dyDescent="0.3">
      <c r="B40" s="21"/>
      <c r="C40" s="19"/>
      <c r="D40" s="19" t="s">
        <v>177</v>
      </c>
      <c r="E40" s="22">
        <v>1</v>
      </c>
      <c r="F40" s="29"/>
      <c r="G40" s="51"/>
      <c r="H40" s="21" t="s">
        <v>16</v>
      </c>
      <c r="P40" s="16"/>
      <c r="Q40" s="221"/>
      <c r="R40" s="221"/>
      <c r="S40" s="221"/>
      <c r="T40" s="221"/>
      <c r="U40" s="221"/>
      <c r="V40" s="22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2"/>
    </row>
    <row r="41" spans="2:77" x14ac:dyDescent="0.3">
      <c r="B41" s="21"/>
      <c r="C41" s="19"/>
      <c r="D41" s="19" t="s">
        <v>233</v>
      </c>
      <c r="E41" s="22">
        <v>1</v>
      </c>
      <c r="F41" s="29"/>
      <c r="G41" s="51"/>
      <c r="H41" s="21" t="s">
        <v>16</v>
      </c>
      <c r="P41" s="16"/>
      <c r="Q41" s="221"/>
      <c r="R41" s="221"/>
      <c r="S41" s="221"/>
      <c r="T41" s="221"/>
      <c r="U41" s="221"/>
      <c r="V41" s="22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2"/>
    </row>
    <row r="42" spans="2:77" x14ac:dyDescent="0.3">
      <c r="B42" s="21"/>
      <c r="C42" s="19"/>
      <c r="D42" s="19"/>
      <c r="E42" s="22"/>
      <c r="F42" s="22"/>
      <c r="G42" s="22"/>
      <c r="H42" s="21"/>
      <c r="P42" s="16"/>
      <c r="Q42" s="221"/>
      <c r="R42" s="221"/>
      <c r="S42" s="221"/>
      <c r="T42" s="221"/>
      <c r="U42" s="221"/>
      <c r="V42" s="22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2"/>
    </row>
    <row r="43" spans="2:77" x14ac:dyDescent="0.3">
      <c r="B43" s="21"/>
      <c r="C43" s="19"/>
      <c r="D43" s="19"/>
      <c r="E43" s="22"/>
      <c r="F43" s="21"/>
      <c r="G43" s="21"/>
      <c r="H43" s="21"/>
      <c r="P43" s="16"/>
      <c r="Q43" s="221"/>
      <c r="R43" s="221"/>
      <c r="S43" s="221"/>
      <c r="T43" s="221"/>
      <c r="U43" s="221"/>
      <c r="V43" s="22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2"/>
    </row>
    <row r="44" spans="2:77" x14ac:dyDescent="0.3">
      <c r="B44" s="46"/>
      <c r="C44" s="63" t="s">
        <v>234</v>
      </c>
      <c r="D44" s="63"/>
      <c r="E44" s="64"/>
      <c r="F44" s="29"/>
      <c r="G44" s="29"/>
      <c r="H44" s="46"/>
      <c r="P44" s="16"/>
      <c r="Q44" s="221"/>
      <c r="R44" s="221"/>
      <c r="S44" s="221"/>
      <c r="T44" s="221"/>
      <c r="U44" s="221"/>
      <c r="V44" s="22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2"/>
    </row>
    <row r="45" spans="2:77" x14ac:dyDescent="0.3">
      <c r="B45" s="21"/>
      <c r="C45" s="19"/>
      <c r="D45" s="37" t="s">
        <v>275</v>
      </c>
      <c r="E45" s="22">
        <v>1</v>
      </c>
      <c r="F45" s="69">
        <v>0.1</v>
      </c>
      <c r="G45" s="51">
        <f t="shared" ref="G45:G62" si="7">F45*$G$64</f>
        <v>1020000</v>
      </c>
      <c r="H45" s="59" t="s">
        <v>145</v>
      </c>
      <c r="J45" s="259">
        <f t="shared" ref="J45:J62" si="8">P45*$P$1+Q45*$Q$1+R45*$R$1+S45*$S$1+T45*$T$1+U45*$U$1+V45*$V$1+W45*$W$1+X45*$X$1+Y45*$Y$1+Z45*$Z$1+AA45*$AA$1+AB45*$AB$1+AC45*$AC$1+AD45*$AD$1+AE45*$AE$1+AF45*$AF$1+AG45*$AG$1+AH45*$AH$1+AI45*$AI$1+AJ45*$AJ$1+AK45*$AK$1+AL45*$AL$1+AM45*$AM$1+AN45*$AN$1+AO45*$AO$1+AP45*$AP$1+AQ45*$AQ$1+AR45*$AR$1+AS45*$AS$1+AT45*$AT$1+AU45*$AU$1+AV45*$AV$1+AW45*$AW$1+AX45*$AX$1+$AY$1*AY45+$AZ$1*AZ45+$BA$1*BA45+$BB$1*BB45+$BC$1*BC45+$BD$1*BD45+$BE$1*BE45+$BF$1*BF45+$BG$1*BG45+$BH$1*BH45+$BI$1*BI45+$BJ$1*BJ45+$BK$1*BK45+$BL$1*BL45+$BM$1*BM45+BN45*$BN$1+BO45*$BO$1+BP45*$BP$1+BQ45*$BQ$1+BR45*$BR$1+BS45*$BS$1+BT45*$BT$1+BU45*$BU$1+BV45*$BV$1+BW45+$BW$1+BX45*$BX$1</f>
        <v>436998.42500748299</v>
      </c>
      <c r="K45" s="132"/>
      <c r="L45" s="147" t="s">
        <v>48</v>
      </c>
      <c r="M45" s="148" t="s">
        <v>75</v>
      </c>
      <c r="P45" s="279"/>
      <c r="Q45" s="280"/>
      <c r="R45" s="281"/>
      <c r="S45" s="281"/>
      <c r="T45" s="256">
        <v>510000</v>
      </c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56">
        <v>510000</v>
      </c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  <c r="BA45" s="281"/>
      <c r="BB45" s="281"/>
      <c r="BC45" s="281"/>
      <c r="BD45" s="281"/>
      <c r="BE45" s="281"/>
      <c r="BF45" s="281"/>
      <c r="BG45" s="281"/>
      <c r="BH45" s="281"/>
      <c r="BI45" s="281"/>
      <c r="BJ45" s="281"/>
      <c r="BK45" s="281"/>
      <c r="BL45" s="281"/>
      <c r="BM45" s="281"/>
      <c r="BN45" s="281"/>
      <c r="BO45" s="281"/>
      <c r="BP45" s="281"/>
      <c r="BQ45" s="281"/>
      <c r="BR45" s="281"/>
      <c r="BS45" s="281"/>
      <c r="BT45" s="281"/>
      <c r="BU45" s="281"/>
      <c r="BV45" s="281"/>
      <c r="BW45" s="281"/>
      <c r="BX45" s="281"/>
      <c r="BY45" s="284"/>
    </row>
    <row r="46" spans="2:77" x14ac:dyDescent="0.3">
      <c r="B46" s="21"/>
      <c r="C46" s="19"/>
      <c r="D46" s="37" t="s">
        <v>278</v>
      </c>
      <c r="E46" s="22">
        <v>1</v>
      </c>
      <c r="F46" s="69">
        <v>0.01</v>
      </c>
      <c r="G46" s="51">
        <f t="shared" si="7"/>
        <v>102000</v>
      </c>
      <c r="H46" s="21" t="s">
        <v>144</v>
      </c>
      <c r="J46" s="259">
        <f t="shared" si="8"/>
        <v>43699.880252583614</v>
      </c>
      <c r="K46" s="122"/>
      <c r="L46" s="123" t="s">
        <v>48</v>
      </c>
      <c r="M46" s="124" t="s">
        <v>45</v>
      </c>
      <c r="P46" s="279"/>
      <c r="Q46" s="280"/>
      <c r="R46" s="281"/>
      <c r="S46" s="281"/>
      <c r="T46" s="256">
        <v>51000</v>
      </c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56">
        <v>51000</v>
      </c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  <c r="BB46" s="281"/>
      <c r="BC46" s="281"/>
      <c r="BD46" s="281"/>
      <c r="BE46" s="281"/>
      <c r="BF46" s="281"/>
      <c r="BG46" s="281"/>
      <c r="BH46" s="281"/>
      <c r="BI46" s="281"/>
      <c r="BJ46" s="281"/>
      <c r="BK46" s="281"/>
      <c r="BL46" s="281"/>
      <c r="BM46" s="281"/>
      <c r="BN46" s="281"/>
      <c r="BO46" s="281"/>
      <c r="BP46" s="281"/>
      <c r="BQ46" s="281"/>
      <c r="BR46" s="281"/>
      <c r="BS46" s="281"/>
      <c r="BT46" s="281"/>
      <c r="BU46" s="281"/>
      <c r="BV46" s="281"/>
      <c r="BW46" s="281"/>
      <c r="BX46" s="281"/>
      <c r="BY46" s="284"/>
    </row>
    <row r="47" spans="2:77" x14ac:dyDescent="0.3">
      <c r="B47" s="21"/>
      <c r="C47" s="19"/>
      <c r="D47" s="37" t="s">
        <v>279</v>
      </c>
      <c r="E47" s="22"/>
      <c r="F47" s="69">
        <v>0.04</v>
      </c>
      <c r="G47" s="51">
        <f t="shared" si="7"/>
        <v>408000</v>
      </c>
      <c r="H47" s="21" t="s">
        <v>189</v>
      </c>
      <c r="J47" s="259">
        <f t="shared" si="8"/>
        <v>174799.39517088339</v>
      </c>
      <c r="K47" s="146"/>
      <c r="L47" s="144" t="s">
        <v>52</v>
      </c>
      <c r="M47" s="145" t="s">
        <v>45</v>
      </c>
      <c r="P47" s="279"/>
      <c r="Q47" s="281"/>
      <c r="R47" s="281"/>
      <c r="S47" s="281"/>
      <c r="T47" s="256">
        <v>204000</v>
      </c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56">
        <v>204000</v>
      </c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4"/>
    </row>
    <row r="48" spans="2:77" x14ac:dyDescent="0.3">
      <c r="B48" s="21"/>
      <c r="C48" s="19"/>
      <c r="D48" s="37" t="s">
        <v>180</v>
      </c>
      <c r="E48" s="22">
        <v>1</v>
      </c>
      <c r="F48" s="69">
        <v>0.02</v>
      </c>
      <c r="G48" s="51">
        <f t="shared" si="7"/>
        <v>204000</v>
      </c>
      <c r="H48" s="21" t="s">
        <v>15</v>
      </c>
      <c r="J48" s="259">
        <f t="shared" si="8"/>
        <v>87399.71855868354</v>
      </c>
      <c r="K48" s="137"/>
      <c r="L48" s="134" t="s">
        <v>48</v>
      </c>
      <c r="M48" s="135" t="s">
        <v>74</v>
      </c>
      <c r="P48" s="279"/>
      <c r="Q48" s="281"/>
      <c r="R48" s="281"/>
      <c r="S48" s="281"/>
      <c r="T48" s="256">
        <v>102000</v>
      </c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56">
        <v>102000</v>
      </c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  <c r="BB48" s="281"/>
      <c r="BC48" s="281"/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4"/>
    </row>
    <row r="49" spans="2:77" x14ac:dyDescent="0.3">
      <c r="B49" s="21"/>
      <c r="C49" s="19"/>
      <c r="D49" s="37" t="s">
        <v>21</v>
      </c>
      <c r="E49" s="22">
        <v>1</v>
      </c>
      <c r="F49" s="69">
        <v>0.05</v>
      </c>
      <c r="G49" s="51">
        <f t="shared" si="7"/>
        <v>510000</v>
      </c>
      <c r="H49" s="21" t="s">
        <v>15</v>
      </c>
      <c r="J49" s="259">
        <f t="shared" si="8"/>
        <v>218499.23347698333</v>
      </c>
      <c r="K49" s="132"/>
      <c r="L49" s="147" t="s">
        <v>48</v>
      </c>
      <c r="M49" s="148" t="s">
        <v>75</v>
      </c>
      <c r="P49" s="279"/>
      <c r="Q49" s="281"/>
      <c r="R49" s="281"/>
      <c r="S49" s="281"/>
      <c r="T49" s="256">
        <v>255000</v>
      </c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56">
        <v>255000</v>
      </c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  <c r="BB49" s="281"/>
      <c r="BC49" s="281"/>
      <c r="BD49" s="281"/>
      <c r="BE49" s="281"/>
      <c r="BF49" s="281"/>
      <c r="BG49" s="281"/>
      <c r="BH49" s="281"/>
      <c r="BI49" s="281"/>
      <c r="BJ49" s="281"/>
      <c r="BK49" s="281"/>
      <c r="BL49" s="281"/>
      <c r="BM49" s="281"/>
      <c r="BN49" s="281"/>
      <c r="BO49" s="281"/>
      <c r="BP49" s="281"/>
      <c r="BQ49" s="281"/>
      <c r="BR49" s="281"/>
      <c r="BS49" s="281"/>
      <c r="BT49" s="281"/>
      <c r="BU49" s="281"/>
      <c r="BV49" s="281"/>
      <c r="BW49" s="281"/>
      <c r="BX49" s="281"/>
      <c r="BY49" s="284"/>
    </row>
    <row r="50" spans="2:77" x14ac:dyDescent="0.3">
      <c r="B50" s="21"/>
      <c r="C50" s="19"/>
      <c r="D50" s="19" t="s">
        <v>181</v>
      </c>
      <c r="E50" s="22">
        <v>1</v>
      </c>
      <c r="F50" s="69">
        <v>0.05</v>
      </c>
      <c r="G50" s="51">
        <f t="shared" si="7"/>
        <v>510000</v>
      </c>
      <c r="H50" s="21" t="s">
        <v>144</v>
      </c>
      <c r="J50" s="259">
        <f t="shared" si="8"/>
        <v>218499.23347698333</v>
      </c>
      <c r="K50" s="140"/>
      <c r="L50" s="140" t="s">
        <v>50</v>
      </c>
      <c r="M50" s="141" t="s">
        <v>45</v>
      </c>
      <c r="P50" s="279"/>
      <c r="Q50" s="282"/>
      <c r="R50" s="281"/>
      <c r="S50" s="281"/>
      <c r="T50" s="256">
        <v>255000</v>
      </c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56">
        <v>255000</v>
      </c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  <c r="BB50" s="281"/>
      <c r="BC50" s="281"/>
      <c r="BD50" s="281"/>
      <c r="BE50" s="281"/>
      <c r="BF50" s="281"/>
      <c r="BG50" s="281"/>
      <c r="BH50" s="281"/>
      <c r="BI50" s="281"/>
      <c r="BJ50" s="281"/>
      <c r="BK50" s="281"/>
      <c r="BL50" s="281"/>
      <c r="BM50" s="281"/>
      <c r="BN50" s="281"/>
      <c r="BO50" s="281"/>
      <c r="BP50" s="281"/>
      <c r="BQ50" s="281"/>
      <c r="BR50" s="281"/>
      <c r="BS50" s="281"/>
      <c r="BT50" s="281"/>
      <c r="BU50" s="281"/>
      <c r="BV50" s="281"/>
      <c r="BW50" s="281"/>
      <c r="BX50" s="281"/>
      <c r="BY50" s="284"/>
    </row>
    <row r="51" spans="2:77" x14ac:dyDescent="0.3">
      <c r="B51" s="21"/>
      <c r="C51" s="19"/>
      <c r="D51" s="19" t="s">
        <v>182</v>
      </c>
      <c r="E51" s="22">
        <v>1</v>
      </c>
      <c r="F51" s="69">
        <v>0.02</v>
      </c>
      <c r="G51" s="51">
        <f t="shared" si="7"/>
        <v>204000</v>
      </c>
      <c r="H51" s="21" t="s">
        <v>144</v>
      </c>
      <c r="J51" s="259">
        <f t="shared" si="8"/>
        <v>87399.71855868354</v>
      </c>
      <c r="K51" s="54"/>
      <c r="L51" s="54" t="s">
        <v>53</v>
      </c>
      <c r="M51" s="111" t="s">
        <v>45</v>
      </c>
      <c r="P51" s="279"/>
      <c r="Q51" s="281"/>
      <c r="R51" s="281"/>
      <c r="S51" s="281"/>
      <c r="T51" s="256">
        <v>102000</v>
      </c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56">
        <v>102000</v>
      </c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  <c r="BB51" s="281"/>
      <c r="BC51" s="281"/>
      <c r="BD51" s="281"/>
      <c r="BE51" s="281"/>
      <c r="BF51" s="281"/>
      <c r="BG51" s="281"/>
      <c r="BH51" s="281"/>
      <c r="BI51" s="281"/>
      <c r="BJ51" s="281"/>
      <c r="BK51" s="281"/>
      <c r="BL51" s="281"/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4"/>
    </row>
    <row r="52" spans="2:77" x14ac:dyDescent="0.3">
      <c r="B52" s="21"/>
      <c r="C52" s="19"/>
      <c r="D52" s="19" t="s">
        <v>245</v>
      </c>
      <c r="E52" s="22">
        <v>34</v>
      </c>
      <c r="F52" s="69">
        <v>0.20999999999999985</v>
      </c>
      <c r="G52" s="51">
        <f t="shared" si="7"/>
        <v>2141999.9999999986</v>
      </c>
      <c r="H52" s="21" t="s">
        <v>144</v>
      </c>
      <c r="I52" s="272">
        <f>P52*$P$1+Q52*$Q$1+R52*$R$1+S52*$S$1+T52*$T$1+U52*$U$1+V52*$V$1+W52*$W$1+X52*$X$1+Y52*$Y$1+Z52*$Z$1+AA52*$AA$1+AB52*$AB$1+AC52*$AC$1+AD52*$AD$1+AE52*$AE$1+AF52*$AF$1+AG52*$AG$1+AH52*$AH$1+AI52*$AI$1+AJ52*$AJ$1+AK52*$AK$1+AL52*$AL$1+AM52*$AM$1+AN52*$AN$1+AO52*$AO$1+AP52*$AP$1+AQ52*$AQ$1+AR52*$AR$1+AS52*$AS$1+AT52*$AT$1+AU52*$AU$1+AV52*$AV$1+AW52*$AW$1+AX52*$AX$1+$AY$1*AY52+$AZ$1*AZ52+$BA$1*BA52+$BB$1*BB52+$BC$1*BC52+$BD$1*BD52+$BE$1*BE52+$BF$1*BF52+$BG$1*BG52+$BH$1*BH52+$BI$1*BI52+$BJ$1*BJ52+$BK$1*BK52+$BL$1*BL52+$BM$1*BM52+BN52*$BN$1+BO52*$BO$1+BP52*$BP$1+BQ52*$BQ$1+BR52*$BR$1+BS52*$BS$1+BT52*$BT$1+BU52*$BU$1+BV52*$BV$1+BW52+$BW$1+BX52*$BX$1</f>
        <v>917696.6463745815</v>
      </c>
      <c r="K52" s="99">
        <f>E52*$A$26</f>
        <v>51</v>
      </c>
      <c r="L52" s="88" t="s">
        <v>47</v>
      </c>
      <c r="P52" s="279"/>
      <c r="Q52" s="281"/>
      <c r="R52" s="281"/>
      <c r="S52" s="281"/>
      <c r="T52" s="256">
        <v>1070999.9999999993</v>
      </c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1"/>
      <c r="AH52" s="281"/>
      <c r="AI52" s="281"/>
      <c r="AJ52" s="281"/>
      <c r="AK52" s="281"/>
      <c r="AL52" s="281"/>
      <c r="AM52" s="256">
        <v>1070999.9999999993</v>
      </c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281"/>
      <c r="BL52" s="281"/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4"/>
    </row>
    <row r="53" spans="2:77" x14ac:dyDescent="0.3">
      <c r="B53" s="21"/>
      <c r="C53" s="19"/>
      <c r="D53" s="19" t="s">
        <v>183</v>
      </c>
      <c r="E53" s="22">
        <v>1</v>
      </c>
      <c r="F53" s="69">
        <v>0.01</v>
      </c>
      <c r="G53" s="51">
        <f t="shared" si="7"/>
        <v>102000</v>
      </c>
      <c r="H53" s="21" t="s">
        <v>16</v>
      </c>
      <c r="J53" s="259">
        <f t="shared" si="8"/>
        <v>218499.23347698333</v>
      </c>
      <c r="K53" s="122"/>
      <c r="L53" s="123" t="s">
        <v>48</v>
      </c>
      <c r="M53" s="124" t="s">
        <v>45</v>
      </c>
      <c r="P53" s="279"/>
      <c r="Q53" s="281"/>
      <c r="R53" s="281"/>
      <c r="S53" s="281"/>
      <c r="T53" s="256">
        <v>255000</v>
      </c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56">
        <v>255000</v>
      </c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4"/>
    </row>
    <row r="54" spans="2:77" x14ac:dyDescent="0.3">
      <c r="B54" s="21"/>
      <c r="C54" s="19"/>
      <c r="D54" s="19" t="s">
        <v>184</v>
      </c>
      <c r="E54" s="22">
        <v>1</v>
      </c>
      <c r="F54" s="69">
        <v>0.02</v>
      </c>
      <c r="G54" s="51">
        <f t="shared" si="7"/>
        <v>204000</v>
      </c>
      <c r="H54" s="59" t="s">
        <v>145</v>
      </c>
      <c r="J54" s="259">
        <f t="shared" si="8"/>
        <v>218499.23347698333</v>
      </c>
      <c r="K54" s="201"/>
      <c r="L54" s="199" t="s">
        <v>61</v>
      </c>
      <c r="M54" s="202" t="s">
        <v>74</v>
      </c>
      <c r="P54" s="279"/>
      <c r="Q54" s="281"/>
      <c r="R54" s="281"/>
      <c r="S54" s="281"/>
      <c r="T54" s="256">
        <v>255000</v>
      </c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56">
        <v>255000</v>
      </c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4"/>
    </row>
    <row r="55" spans="2:77" x14ac:dyDescent="0.3">
      <c r="B55" s="21"/>
      <c r="C55" s="19"/>
      <c r="D55" s="19" t="s">
        <v>22</v>
      </c>
      <c r="E55" s="22">
        <v>1</v>
      </c>
      <c r="F55" s="69">
        <v>0.13</v>
      </c>
      <c r="G55" s="51">
        <f t="shared" si="7"/>
        <v>1326000</v>
      </c>
      <c r="H55" s="21" t="s">
        <v>144</v>
      </c>
      <c r="J55" s="259">
        <f t="shared" si="8"/>
        <v>568097.93992578273</v>
      </c>
      <c r="K55" s="204"/>
      <c r="L55" s="205" t="s">
        <v>61</v>
      </c>
      <c r="M55" s="206" t="s">
        <v>45</v>
      </c>
      <c r="P55" s="279"/>
      <c r="Q55" s="283"/>
      <c r="R55" s="281"/>
      <c r="S55" s="281"/>
      <c r="T55" s="256">
        <v>663000</v>
      </c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56">
        <v>663000</v>
      </c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  <c r="BA55" s="281"/>
      <c r="BB55" s="281"/>
      <c r="BC55" s="281"/>
      <c r="BD55" s="281"/>
      <c r="BE55" s="281"/>
      <c r="BF55" s="281"/>
      <c r="BG55" s="281"/>
      <c r="BH55" s="281"/>
      <c r="BI55" s="281"/>
      <c r="BJ55" s="281"/>
      <c r="BK55" s="281"/>
      <c r="BL55" s="281"/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4"/>
    </row>
    <row r="56" spans="2:77" x14ac:dyDescent="0.3">
      <c r="B56" s="21"/>
      <c r="C56" s="19"/>
      <c r="D56" s="19" t="s">
        <v>27</v>
      </c>
      <c r="E56" s="22">
        <v>1</v>
      </c>
      <c r="F56" s="69">
        <v>0.04</v>
      </c>
      <c r="G56" s="51">
        <f t="shared" si="7"/>
        <v>408000</v>
      </c>
      <c r="H56" s="21" t="s">
        <v>144</v>
      </c>
      <c r="J56" s="259">
        <f t="shared" si="8"/>
        <v>174799.39517088339</v>
      </c>
      <c r="K56" s="105"/>
      <c r="L56" s="105" t="s">
        <v>54</v>
      </c>
      <c r="M56" s="95" t="s">
        <v>45</v>
      </c>
      <c r="P56" s="279"/>
      <c r="Q56" s="282"/>
      <c r="R56" s="281"/>
      <c r="S56" s="281"/>
      <c r="T56" s="256">
        <v>204000</v>
      </c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56">
        <v>204000</v>
      </c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  <c r="BB56" s="281"/>
      <c r="BC56" s="281"/>
      <c r="BD56" s="281"/>
      <c r="BE56" s="281"/>
      <c r="BF56" s="281"/>
      <c r="BG56" s="281"/>
      <c r="BH56" s="281"/>
      <c r="BI56" s="281"/>
      <c r="BJ56" s="281"/>
      <c r="BK56" s="281"/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4"/>
    </row>
    <row r="57" spans="2:77" x14ac:dyDescent="0.3">
      <c r="B57" s="21"/>
      <c r="C57" s="19"/>
      <c r="D57" s="19" t="s">
        <v>185</v>
      </c>
      <c r="E57" s="22">
        <v>1</v>
      </c>
      <c r="F57" s="69">
        <v>0.02</v>
      </c>
      <c r="G57" s="51">
        <f t="shared" si="7"/>
        <v>204000</v>
      </c>
      <c r="H57" s="59" t="s">
        <v>145</v>
      </c>
      <c r="J57" s="259">
        <f t="shared" si="8"/>
        <v>87399.71855868354</v>
      </c>
      <c r="K57" s="154"/>
      <c r="L57" s="154" t="s">
        <v>54</v>
      </c>
      <c r="M57" s="155" t="s">
        <v>74</v>
      </c>
      <c r="P57" s="279"/>
      <c r="Q57" s="281"/>
      <c r="R57" s="281"/>
      <c r="S57" s="281"/>
      <c r="T57" s="256">
        <v>102000</v>
      </c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56">
        <v>102000</v>
      </c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  <c r="BA57" s="281"/>
      <c r="BB57" s="281"/>
      <c r="BC57" s="281"/>
      <c r="BD57" s="281"/>
      <c r="BE57" s="281"/>
      <c r="BF57" s="281"/>
      <c r="BG57" s="281"/>
      <c r="BH57" s="281"/>
      <c r="BI57" s="281"/>
      <c r="BJ57" s="281"/>
      <c r="BK57" s="281"/>
      <c r="BL57" s="281"/>
      <c r="BM57" s="281"/>
      <c r="BN57" s="281"/>
      <c r="BO57" s="281"/>
      <c r="BP57" s="281"/>
      <c r="BQ57" s="281"/>
      <c r="BR57" s="281"/>
      <c r="BS57" s="281"/>
      <c r="BT57" s="281"/>
      <c r="BU57" s="281"/>
      <c r="BV57" s="281"/>
      <c r="BW57" s="281"/>
      <c r="BX57" s="281"/>
      <c r="BY57" s="284"/>
    </row>
    <row r="58" spans="2:77" ht="28.8" x14ac:dyDescent="0.3">
      <c r="B58" s="21"/>
      <c r="C58" s="19"/>
      <c r="D58" s="19" t="s">
        <v>24</v>
      </c>
      <c r="E58" s="22">
        <v>1</v>
      </c>
      <c r="F58" s="69">
        <v>0.03</v>
      </c>
      <c r="G58" s="51">
        <f t="shared" si="7"/>
        <v>306000</v>
      </c>
      <c r="H58" s="59" t="s">
        <v>145</v>
      </c>
      <c r="J58" s="259">
        <f t="shared" si="8"/>
        <v>131099.55686478346</v>
      </c>
      <c r="K58" s="158"/>
      <c r="L58" s="158" t="s">
        <v>54</v>
      </c>
      <c r="M58" s="159" t="s">
        <v>51</v>
      </c>
      <c r="P58" s="279"/>
      <c r="Q58" s="281"/>
      <c r="R58" s="281"/>
      <c r="S58" s="281"/>
      <c r="T58" s="256">
        <v>153000</v>
      </c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56">
        <v>153000</v>
      </c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  <c r="BA58" s="281"/>
      <c r="BB58" s="281"/>
      <c r="BC58" s="281"/>
      <c r="BD58" s="281"/>
      <c r="BE58" s="281"/>
      <c r="BF58" s="281"/>
      <c r="BG58" s="281"/>
      <c r="BH58" s="281"/>
      <c r="BI58" s="281"/>
      <c r="BJ58" s="281"/>
      <c r="BK58" s="281"/>
      <c r="BL58" s="281"/>
      <c r="BM58" s="281"/>
      <c r="BN58" s="281"/>
      <c r="BO58" s="281"/>
      <c r="BP58" s="281"/>
      <c r="BQ58" s="281"/>
      <c r="BR58" s="281"/>
      <c r="BS58" s="281"/>
      <c r="BT58" s="281"/>
      <c r="BU58" s="281"/>
      <c r="BV58" s="281"/>
      <c r="BW58" s="281"/>
      <c r="BX58" s="281"/>
      <c r="BY58" s="284"/>
    </row>
    <row r="59" spans="2:77" x14ac:dyDescent="0.3">
      <c r="B59" s="21"/>
      <c r="C59" s="19"/>
      <c r="D59" s="19" t="s">
        <v>23</v>
      </c>
      <c r="E59" s="22">
        <v>1</v>
      </c>
      <c r="F59" s="69">
        <v>0.02</v>
      </c>
      <c r="G59" s="51">
        <f t="shared" si="7"/>
        <v>204000</v>
      </c>
      <c r="H59" s="59" t="s">
        <v>145</v>
      </c>
      <c r="J59" s="259">
        <f t="shared" si="8"/>
        <v>87399.71855868354</v>
      </c>
      <c r="K59" s="154"/>
      <c r="L59" s="154" t="s">
        <v>54</v>
      </c>
      <c r="M59" s="155" t="s">
        <v>74</v>
      </c>
      <c r="P59" s="279"/>
      <c r="Q59" s="281"/>
      <c r="R59" s="281"/>
      <c r="S59" s="281"/>
      <c r="T59" s="256">
        <v>102000</v>
      </c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56">
        <v>102000</v>
      </c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  <c r="BA59" s="281"/>
      <c r="BB59" s="281"/>
      <c r="BC59" s="281"/>
      <c r="BD59" s="281"/>
      <c r="BE59" s="281"/>
      <c r="BF59" s="281"/>
      <c r="BG59" s="281"/>
      <c r="BH59" s="281"/>
      <c r="BI59" s="281"/>
      <c r="BJ59" s="281"/>
      <c r="BK59" s="281"/>
      <c r="BL59" s="281"/>
      <c r="BM59" s="281"/>
      <c r="BN59" s="281"/>
      <c r="BO59" s="281"/>
      <c r="BP59" s="281"/>
      <c r="BQ59" s="281"/>
      <c r="BR59" s="281"/>
      <c r="BS59" s="281"/>
      <c r="BT59" s="281"/>
      <c r="BU59" s="281"/>
      <c r="BV59" s="281"/>
      <c r="BW59" s="281"/>
      <c r="BX59" s="281"/>
      <c r="BY59" s="284"/>
    </row>
    <row r="60" spans="2:77" x14ac:dyDescent="0.3">
      <c r="B60" s="21"/>
      <c r="C60" s="19"/>
      <c r="D60" s="19" t="s">
        <v>186</v>
      </c>
      <c r="E60" s="22">
        <v>1</v>
      </c>
      <c r="F60" s="69">
        <v>0.01</v>
      </c>
      <c r="G60" s="51">
        <f t="shared" si="7"/>
        <v>102000</v>
      </c>
      <c r="H60" s="59" t="s">
        <v>145</v>
      </c>
      <c r="J60" s="259">
        <f t="shared" si="8"/>
        <v>43699.880252583614</v>
      </c>
      <c r="K60" s="154"/>
      <c r="L60" s="154" t="s">
        <v>54</v>
      </c>
      <c r="M60" s="155" t="s">
        <v>74</v>
      </c>
      <c r="P60" s="279"/>
      <c r="Q60" s="281"/>
      <c r="R60" s="281"/>
      <c r="S60" s="281"/>
      <c r="T60" s="256">
        <v>51000</v>
      </c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56">
        <v>51000</v>
      </c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  <c r="BB60" s="281"/>
      <c r="BC60" s="281"/>
      <c r="BD60" s="281"/>
      <c r="BE60" s="281"/>
      <c r="BF60" s="281"/>
      <c r="BG60" s="281"/>
      <c r="BH60" s="281"/>
      <c r="BI60" s="281"/>
      <c r="BJ60" s="281"/>
      <c r="BK60" s="281"/>
      <c r="BL60" s="281"/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4"/>
    </row>
    <row r="61" spans="2:77" x14ac:dyDescent="0.3">
      <c r="B61" s="21"/>
      <c r="C61" s="19"/>
      <c r="D61" s="19" t="s">
        <v>25</v>
      </c>
      <c r="E61" s="22">
        <v>1</v>
      </c>
      <c r="F61" s="69">
        <v>0.1</v>
      </c>
      <c r="G61" s="51">
        <f t="shared" si="7"/>
        <v>1020000</v>
      </c>
      <c r="H61" s="59" t="s">
        <v>145</v>
      </c>
      <c r="J61" s="259">
        <f t="shared" si="8"/>
        <v>436998.42500748299</v>
      </c>
      <c r="K61" s="154"/>
      <c r="L61" s="154" t="s">
        <v>54</v>
      </c>
      <c r="M61" s="155" t="s">
        <v>74</v>
      </c>
      <c r="P61" s="279"/>
      <c r="Q61" s="283"/>
      <c r="R61" s="281"/>
      <c r="S61" s="281"/>
      <c r="T61" s="256">
        <v>510000</v>
      </c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56">
        <v>510000</v>
      </c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  <c r="BB61" s="281"/>
      <c r="BC61" s="281"/>
      <c r="BD61" s="281"/>
      <c r="BE61" s="281"/>
      <c r="BF61" s="281"/>
      <c r="BG61" s="281"/>
      <c r="BH61" s="281"/>
      <c r="BI61" s="281"/>
      <c r="BJ61" s="281"/>
      <c r="BK61" s="281"/>
      <c r="BL61" s="281"/>
      <c r="BM61" s="281"/>
      <c r="BN61" s="281"/>
      <c r="BO61" s="281"/>
      <c r="BP61" s="281"/>
      <c r="BQ61" s="281"/>
      <c r="BR61" s="281"/>
      <c r="BS61" s="281"/>
      <c r="BT61" s="281"/>
      <c r="BU61" s="281"/>
      <c r="BV61" s="281"/>
      <c r="BW61" s="281"/>
      <c r="BX61" s="281"/>
      <c r="BY61" s="284"/>
    </row>
    <row r="62" spans="2:77" x14ac:dyDescent="0.3">
      <c r="B62" s="21"/>
      <c r="C62" s="19"/>
      <c r="D62" s="19" t="s">
        <v>187</v>
      </c>
      <c r="E62" s="22">
        <v>1</v>
      </c>
      <c r="F62" s="69">
        <v>0.05</v>
      </c>
      <c r="G62" s="51">
        <f t="shared" si="7"/>
        <v>510000</v>
      </c>
      <c r="H62" s="21" t="s">
        <v>188</v>
      </c>
      <c r="J62" s="259">
        <f t="shared" si="8"/>
        <v>218499.23347698333</v>
      </c>
      <c r="K62" s="161"/>
      <c r="L62" s="161" t="s">
        <v>54</v>
      </c>
      <c r="M62" s="162" t="s">
        <v>77</v>
      </c>
      <c r="P62" s="279"/>
      <c r="Q62" s="281"/>
      <c r="R62" s="281"/>
      <c r="S62" s="281"/>
      <c r="T62" s="256">
        <v>255000</v>
      </c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56">
        <v>255000</v>
      </c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4"/>
    </row>
    <row r="63" spans="2:77" x14ac:dyDescent="0.3">
      <c r="B63" s="21"/>
      <c r="C63" s="19"/>
      <c r="D63" s="19"/>
      <c r="E63" s="28"/>
      <c r="F63" s="70"/>
      <c r="G63" s="28"/>
      <c r="H63" s="28"/>
      <c r="P63" s="16"/>
      <c r="Q63" s="221"/>
      <c r="R63" s="221"/>
      <c r="S63" s="221"/>
      <c r="T63" s="221"/>
      <c r="U63" s="221"/>
      <c r="V63" s="22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2"/>
    </row>
    <row r="64" spans="2:77" x14ac:dyDescent="0.3">
      <c r="B64" s="21"/>
      <c r="C64" s="19"/>
      <c r="D64" s="19"/>
      <c r="E64" s="22"/>
      <c r="F64" s="385">
        <v>5100000</v>
      </c>
      <c r="G64" s="384">
        <f>F64*2</f>
        <v>10200000</v>
      </c>
      <c r="H64" s="21"/>
      <c r="P64" s="16"/>
      <c r="Q64" s="221"/>
      <c r="R64" s="221"/>
      <c r="S64" s="221"/>
      <c r="T64" s="221"/>
      <c r="U64" s="221"/>
      <c r="V64" s="22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2"/>
    </row>
    <row r="65" spans="2:77" x14ac:dyDescent="0.3">
      <c r="B65" s="21"/>
      <c r="C65" s="19"/>
      <c r="D65" s="19"/>
      <c r="E65" s="22"/>
      <c r="F65" s="47">
        <f>SUM(F35:F62,F75)</f>
        <v>1.03</v>
      </c>
      <c r="G65" s="22"/>
      <c r="H65" s="21"/>
      <c r="P65" s="16"/>
      <c r="Q65" s="221"/>
      <c r="R65" s="221"/>
      <c r="S65" s="221"/>
      <c r="T65" s="221"/>
      <c r="U65" s="221"/>
      <c r="V65" s="22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2"/>
    </row>
    <row r="66" spans="2:77" x14ac:dyDescent="0.3">
      <c r="B66" s="21"/>
      <c r="C66" s="19"/>
      <c r="D66" s="19"/>
      <c r="E66" s="22"/>
      <c r="F66" s="22"/>
      <c r="G66" s="22"/>
      <c r="H66" s="21"/>
      <c r="P66" s="16"/>
      <c r="Q66" s="221"/>
      <c r="R66" s="221"/>
      <c r="S66" s="221"/>
      <c r="T66" s="221"/>
      <c r="U66" s="221"/>
      <c r="V66" s="22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2"/>
    </row>
    <row r="67" spans="2:77" x14ac:dyDescent="0.3">
      <c r="B67" s="46"/>
      <c r="C67" s="63" t="s">
        <v>292</v>
      </c>
      <c r="D67" s="63"/>
      <c r="E67" s="64"/>
      <c r="F67" s="64"/>
      <c r="G67" s="64"/>
      <c r="H67" s="64"/>
      <c r="P67" s="16"/>
      <c r="Q67" s="221"/>
      <c r="R67" s="221"/>
      <c r="S67" s="221"/>
      <c r="T67" s="221"/>
      <c r="U67" s="221"/>
      <c r="V67" s="22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2"/>
    </row>
    <row r="68" spans="2:77" x14ac:dyDescent="0.3">
      <c r="B68" s="21"/>
      <c r="C68" s="19"/>
      <c r="D68" s="19"/>
      <c r="E68" s="22"/>
      <c r="F68" s="21"/>
      <c r="G68" s="52"/>
      <c r="H68" s="21"/>
      <c r="P68" s="16"/>
      <c r="Q68" s="221"/>
      <c r="R68" s="221"/>
      <c r="S68" s="221"/>
      <c r="T68" s="221"/>
      <c r="U68" s="221"/>
      <c r="V68" s="22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2"/>
    </row>
    <row r="69" spans="2:77" x14ac:dyDescent="0.3">
      <c r="B69" s="21"/>
      <c r="C69" s="19" t="s">
        <v>293</v>
      </c>
      <c r="D69" s="19"/>
      <c r="E69" s="22"/>
      <c r="F69" s="23"/>
      <c r="G69" s="51"/>
      <c r="H69" s="21"/>
      <c r="P69" s="16"/>
      <c r="Q69" s="221"/>
      <c r="R69" s="221"/>
      <c r="S69" s="221"/>
      <c r="T69" s="221"/>
      <c r="U69" s="221"/>
      <c r="V69" s="22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2"/>
    </row>
    <row r="70" spans="2:77" x14ac:dyDescent="0.3">
      <c r="B70" s="21"/>
      <c r="C70" s="19"/>
      <c r="D70" s="19" t="s">
        <v>26</v>
      </c>
      <c r="E70" s="22"/>
      <c r="F70" s="69">
        <v>0.4</v>
      </c>
      <c r="G70" s="51">
        <f>F70*G72</f>
        <v>2240000</v>
      </c>
      <c r="H70" s="21" t="s">
        <v>144</v>
      </c>
      <c r="J70" s="259">
        <f t="shared" ref="J70:J71" si="9">P70*$P$1+Q70*$Q$1+R70*$R$1+S70*$S$1+T70*$T$1+U70*$U$1+V70*$V$1+W70*$W$1+X70*$X$1+Y70*$Y$1+Z70*$Z$1+AA70*$AA$1+AB70*$AB$1+AC70*$AC$1+AD70*$AD$1+AE70*$AE$1+AF70*$AF$1+AG70*$AG$1+AH70*$AH$1+AI70*$AI$1+AJ70*$AJ$1+AK70*$AK$1+AL70*$AL$1+AM70*$AM$1+AN70*$AN$1+AO70*$AO$1+AP70*$AP$1+AQ70*$AQ$1+AR70*$AR$1+AS70*$AS$1+AT70*$AT$1+AU70*$AU$1+AV70*$AV$1+AW70*$AW$1+AX70*$AX$1+$AY$1*AY70+$AZ$1*AZ70+$BA$1*BA70+$BB$1*BB70+$BC$1*BC70+$BD$1*BD70+$BE$1*BE70+$BF$1*BF70+$BG$1*BG70+$BH$1*BH70+$BI$1*BI70+$BJ$1*BJ70+$BK$1*BK70+$BL$1*BL70+$BM$1*BM70+BN70*$BN$1+BO70*$BO$1+BP70*$BP$1+BQ70*$BQ$1+BR70*$BR$1+BS70*$BS$1+BT70*$BT$1+BU70*$BU$1+BV70*$BV$1+BW70+$BW$1+BX70*$BX$1</f>
        <v>959682.76553142315</v>
      </c>
      <c r="K70" s="138"/>
      <c r="L70" s="138" t="s">
        <v>63</v>
      </c>
      <c r="M70" s="139" t="s">
        <v>45</v>
      </c>
      <c r="P70" s="279"/>
      <c r="Q70" s="281"/>
      <c r="R70" s="281"/>
      <c r="S70" s="281"/>
      <c r="T70" s="256">
        <v>1120000</v>
      </c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  <c r="AF70" s="281"/>
      <c r="AG70" s="281"/>
      <c r="AH70" s="281"/>
      <c r="AI70" s="281"/>
      <c r="AJ70" s="281"/>
      <c r="AK70" s="281"/>
      <c r="AL70" s="281"/>
      <c r="AM70" s="256">
        <f>T70</f>
        <v>1120000</v>
      </c>
      <c r="AN70" s="281"/>
      <c r="AO70" s="281"/>
      <c r="AP70" s="281"/>
      <c r="AQ70" s="281"/>
      <c r="AR70" s="281"/>
      <c r="AS70" s="281"/>
      <c r="AT70" s="281"/>
      <c r="AU70" s="281"/>
      <c r="AV70" s="281"/>
      <c r="AW70" s="281"/>
      <c r="AX70" s="281"/>
      <c r="AY70" s="281"/>
      <c r="AZ70" s="281"/>
      <c r="BA70" s="281"/>
      <c r="BB70" s="281"/>
      <c r="BC70" s="281"/>
      <c r="BD70" s="281"/>
      <c r="BE70" s="281"/>
      <c r="BF70" s="281"/>
      <c r="BG70" s="281"/>
      <c r="BH70" s="281"/>
      <c r="BI70" s="281"/>
      <c r="BJ70" s="281"/>
      <c r="BK70" s="281"/>
      <c r="BL70" s="281"/>
      <c r="BM70" s="281"/>
      <c r="BN70" s="281"/>
      <c r="BO70" s="281"/>
      <c r="BP70" s="281"/>
      <c r="BQ70" s="281"/>
      <c r="BR70" s="281"/>
      <c r="BS70" s="281"/>
      <c r="BT70" s="281"/>
      <c r="BU70" s="281"/>
      <c r="BV70" s="281"/>
      <c r="BW70" s="281"/>
      <c r="BX70" s="281"/>
      <c r="BY70" s="284"/>
    </row>
    <row r="71" spans="2:77" x14ac:dyDescent="0.3">
      <c r="B71" s="21"/>
      <c r="C71" s="19"/>
      <c r="D71" s="19" t="s">
        <v>242</v>
      </c>
      <c r="E71" s="22"/>
      <c r="F71" s="69">
        <v>0.6</v>
      </c>
      <c r="G71" s="51">
        <f>F71*G72</f>
        <v>3360000</v>
      </c>
      <c r="H71" s="21" t="s">
        <v>145</v>
      </c>
      <c r="J71" s="259">
        <f t="shared" si="9"/>
        <v>1439524.1273238931</v>
      </c>
      <c r="K71" s="158"/>
      <c r="L71" s="158" t="s">
        <v>54</v>
      </c>
      <c r="M71" s="159" t="s">
        <v>51</v>
      </c>
      <c r="P71" s="279"/>
      <c r="Q71" s="281"/>
      <c r="R71" s="281"/>
      <c r="S71" s="281"/>
      <c r="T71" s="256">
        <v>1680000</v>
      </c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  <c r="AF71" s="281"/>
      <c r="AG71" s="281"/>
      <c r="AH71" s="281"/>
      <c r="AI71" s="281"/>
      <c r="AJ71" s="281"/>
      <c r="AK71" s="281"/>
      <c r="AL71" s="281"/>
      <c r="AM71" s="256">
        <f>T71</f>
        <v>1680000</v>
      </c>
      <c r="AN71" s="281"/>
      <c r="AO71" s="281"/>
      <c r="AP71" s="281"/>
      <c r="AQ71" s="281"/>
      <c r="AR71" s="281"/>
      <c r="AS71" s="281"/>
      <c r="AT71" s="281"/>
      <c r="AU71" s="281"/>
      <c r="AV71" s="281"/>
      <c r="AW71" s="281"/>
      <c r="AX71" s="281"/>
      <c r="AY71" s="281"/>
      <c r="AZ71" s="281"/>
      <c r="BA71" s="281"/>
      <c r="BB71" s="281"/>
      <c r="BC71" s="281"/>
      <c r="BD71" s="281"/>
      <c r="BE71" s="281"/>
      <c r="BF71" s="281"/>
      <c r="BG71" s="281"/>
      <c r="BH71" s="281"/>
      <c r="BI71" s="281"/>
      <c r="BJ71" s="281"/>
      <c r="BK71" s="281"/>
      <c r="BL71" s="281"/>
      <c r="BM71" s="281"/>
      <c r="BN71" s="281"/>
      <c r="BO71" s="281"/>
      <c r="BP71" s="281"/>
      <c r="BQ71" s="281"/>
      <c r="BR71" s="281"/>
      <c r="BS71" s="281"/>
      <c r="BT71" s="281"/>
      <c r="BU71" s="281"/>
      <c r="BV71" s="281"/>
      <c r="BW71" s="281"/>
      <c r="BX71" s="281"/>
      <c r="BY71" s="284"/>
    </row>
    <row r="72" spans="2:77" x14ac:dyDescent="0.3">
      <c r="B72" s="21"/>
      <c r="C72" s="19"/>
      <c r="D72" s="19"/>
      <c r="E72" s="22"/>
      <c r="F72" s="385">
        <v>2800000</v>
      </c>
      <c r="G72" s="384">
        <f>2800000*2</f>
        <v>5600000</v>
      </c>
      <c r="H72" s="21"/>
      <c r="P72" s="16"/>
      <c r="Q72" s="221"/>
      <c r="R72" s="221"/>
      <c r="S72" s="221"/>
      <c r="T72" s="221"/>
      <c r="U72" s="221"/>
      <c r="V72" s="22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2"/>
    </row>
    <row r="73" spans="2:77" x14ac:dyDescent="0.3">
      <c r="B73" s="21"/>
      <c r="C73" s="19"/>
      <c r="D73" s="19"/>
      <c r="E73" s="22"/>
      <c r="F73" s="21"/>
      <c r="G73" s="21"/>
      <c r="H73" s="21"/>
      <c r="P73" s="16"/>
      <c r="Q73" s="221"/>
      <c r="R73" s="221"/>
      <c r="S73" s="221"/>
      <c r="T73" s="221"/>
      <c r="U73" s="221"/>
      <c r="V73" s="22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2"/>
    </row>
    <row r="74" spans="2:77" x14ac:dyDescent="0.3">
      <c r="B74" s="21"/>
      <c r="C74" s="19"/>
      <c r="D74" s="19"/>
      <c r="E74" s="22"/>
      <c r="F74" s="23"/>
      <c r="G74" s="23"/>
      <c r="H74" s="21"/>
      <c r="P74" s="16"/>
      <c r="Q74" s="221"/>
      <c r="R74" s="221"/>
      <c r="S74" s="221"/>
      <c r="T74" s="221"/>
      <c r="U74" s="221"/>
      <c r="V74" s="22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2"/>
    </row>
    <row r="75" spans="2:77" x14ac:dyDescent="0.3">
      <c r="B75" s="46"/>
      <c r="C75" s="72" t="s">
        <v>171</v>
      </c>
      <c r="D75" s="63"/>
      <c r="E75" s="66"/>
      <c r="F75" s="69">
        <v>0.02</v>
      </c>
      <c r="G75" s="29">
        <f>F75*G64</f>
        <v>204000</v>
      </c>
      <c r="H75" s="46"/>
      <c r="J75" s="259">
        <f t="shared" ref="J75" si="10">P75*$P$1+Q75*$Q$1+R75*$R$1+S75*$S$1+T75*$T$1+U75*$U$1+V75*$V$1+W75*$W$1+X75*$X$1+Y75*$Y$1+Z75*$Z$1+AA75*$AA$1+AB75*$AB$1+AC75*$AC$1+AD75*$AD$1+AE75*$AE$1+AF75*$AF$1+AG75*$AG$1+AH75*$AH$1+AI75*$AI$1+AJ75*$AJ$1+AK75*$AK$1+AL75*$AL$1+AM75*$AM$1+AN75*$AN$1+AO75*$AO$1+AP75*$AP$1+AQ75*$AQ$1+AR75*$AR$1+AS75*$AS$1+AT75*$AT$1+AU75*$AU$1+AV75*$AV$1+AW75*$AW$1+AX75*$AX$1+$AY$1*AY75+$AZ$1*AZ75+$BA$1*BA75+$BB$1*BB75+$BC$1*BC75+$BD$1*BD75+$BE$1*BE75+$BF$1*BF75+$BG$1*BG75+$BH$1*BH75+$BI$1*BI75+$BJ$1*BJ75+$BK$1*BK75+$BL$1*BL75+$BM$1*BM75+BN75*$BN$1+BO75*$BO$1+BP75*$BP$1+BQ75*$BQ$1+BR75*$BR$1+BS75*$BS$1+BT75*$BT$1+BU75*$BU$1+BV75*$BV$1+BW75+$BW$1+BX75*$BX$1</f>
        <v>125238.34566879859</v>
      </c>
      <c r="K75" s="150"/>
      <c r="L75" s="150" t="s">
        <v>56</v>
      </c>
      <c r="M75" s="151" t="s">
        <v>45</v>
      </c>
      <c r="P75" s="279"/>
      <c r="Q75" s="281"/>
      <c r="R75" s="281"/>
      <c r="S75" s="281"/>
      <c r="T75" s="256">
        <f>G75</f>
        <v>204000</v>
      </c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1"/>
      <c r="BL75" s="281"/>
      <c r="BM75" s="281"/>
      <c r="BN75" s="281"/>
      <c r="BO75" s="281"/>
      <c r="BP75" s="281"/>
      <c r="BQ75" s="281"/>
      <c r="BR75" s="281"/>
      <c r="BS75" s="281"/>
      <c r="BT75" s="281"/>
      <c r="BU75" s="281"/>
      <c r="BV75" s="281"/>
      <c r="BW75" s="281"/>
      <c r="BX75" s="281"/>
      <c r="BY75" s="284"/>
    </row>
    <row r="76" spans="2:77" x14ac:dyDescent="0.3">
      <c r="B76" s="21"/>
      <c r="C76" s="21"/>
      <c r="D76" s="19" t="s">
        <v>192</v>
      </c>
      <c r="E76" s="28" t="s">
        <v>197</v>
      </c>
      <c r="F76" s="23"/>
      <c r="G76" s="51"/>
      <c r="H76" s="21" t="s">
        <v>16</v>
      </c>
      <c r="O76" s="254"/>
      <c r="P76" s="16"/>
      <c r="Q76" s="221"/>
      <c r="R76" s="221"/>
      <c r="S76" s="221"/>
      <c r="T76" s="221"/>
      <c r="U76" s="221"/>
      <c r="V76" s="22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2"/>
    </row>
    <row r="77" spans="2:77" x14ac:dyDescent="0.3">
      <c r="B77" s="21"/>
      <c r="C77" s="21"/>
      <c r="D77" s="19" t="s">
        <v>193</v>
      </c>
      <c r="E77" s="28">
        <v>1</v>
      </c>
      <c r="F77" s="23"/>
      <c r="G77" s="51"/>
      <c r="H77" s="21" t="s">
        <v>28</v>
      </c>
      <c r="O77" s="254"/>
      <c r="P77" s="16"/>
      <c r="Q77" s="221"/>
      <c r="R77" s="221"/>
      <c r="S77" s="221"/>
      <c r="T77" s="221"/>
      <c r="U77" s="221"/>
      <c r="V77" s="22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2"/>
    </row>
    <row r="78" spans="2:77" x14ac:dyDescent="0.3">
      <c r="B78" s="21"/>
      <c r="C78" s="21"/>
      <c r="D78" s="19" t="s">
        <v>194</v>
      </c>
      <c r="E78" s="28">
        <v>5</v>
      </c>
      <c r="F78" s="23"/>
      <c r="G78" s="51"/>
      <c r="H78" s="21" t="s">
        <v>28</v>
      </c>
      <c r="P78" s="16"/>
      <c r="Q78" s="221"/>
      <c r="R78" s="221"/>
      <c r="S78" s="221"/>
      <c r="T78" s="221"/>
      <c r="U78" s="221"/>
      <c r="V78" s="22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2"/>
    </row>
    <row r="79" spans="2:77" x14ac:dyDescent="0.3">
      <c r="B79" s="21"/>
      <c r="C79" s="21"/>
      <c r="D79" s="19" t="s">
        <v>195</v>
      </c>
      <c r="E79" s="28" t="s">
        <v>198</v>
      </c>
      <c r="F79" s="23"/>
      <c r="G79" s="51"/>
      <c r="H79" s="21" t="s">
        <v>28</v>
      </c>
      <c r="P79" s="16"/>
      <c r="Q79" s="221"/>
      <c r="R79" s="221"/>
      <c r="S79" s="221"/>
      <c r="T79" s="221"/>
      <c r="U79" s="221"/>
      <c r="V79" s="22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2"/>
    </row>
    <row r="80" spans="2:77" ht="28.8" x14ac:dyDescent="0.3">
      <c r="B80" s="21"/>
      <c r="C80" s="21"/>
      <c r="D80" s="19" t="s">
        <v>196</v>
      </c>
      <c r="E80" s="36" t="s">
        <v>199</v>
      </c>
      <c r="F80" s="23"/>
      <c r="G80" s="51"/>
      <c r="H80" s="21" t="s">
        <v>28</v>
      </c>
      <c r="P80" s="16"/>
      <c r="Q80" s="221"/>
      <c r="R80" s="221"/>
      <c r="S80" s="221"/>
      <c r="T80" s="221"/>
      <c r="U80" s="221"/>
      <c r="V80" s="22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2"/>
    </row>
    <row r="81" spans="2:77" x14ac:dyDescent="0.3">
      <c r="B81" s="21"/>
      <c r="C81" s="21"/>
      <c r="D81" s="19"/>
      <c r="E81" s="36"/>
      <c r="F81" s="23"/>
      <c r="G81" s="51"/>
      <c r="H81" s="21"/>
      <c r="P81" s="16"/>
      <c r="Q81" s="221"/>
      <c r="R81" s="221"/>
      <c r="S81" s="221"/>
      <c r="T81" s="221"/>
      <c r="U81" s="221"/>
      <c r="V81" s="22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2"/>
    </row>
    <row r="82" spans="2:77" x14ac:dyDescent="0.3">
      <c r="B82" s="21"/>
      <c r="C82" s="21"/>
      <c r="D82" s="19"/>
      <c r="E82" s="36"/>
      <c r="F82" s="23"/>
      <c r="G82" s="23"/>
      <c r="H82" s="21"/>
      <c r="P82" s="16"/>
      <c r="Q82" s="221"/>
      <c r="R82" s="221"/>
      <c r="S82" s="221"/>
      <c r="T82" s="221"/>
      <c r="U82" s="221"/>
      <c r="V82" s="22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2"/>
    </row>
    <row r="83" spans="2:77" x14ac:dyDescent="0.3">
      <c r="B83" s="46"/>
      <c r="C83" s="46" t="s">
        <v>201</v>
      </c>
      <c r="D83" s="63" t="s">
        <v>291</v>
      </c>
      <c r="E83" s="67"/>
      <c r="F83" s="384">
        <f>0.1*(35)*1000000+0.1*27*1000000</f>
        <v>6200000</v>
      </c>
      <c r="G83" s="384">
        <f>F83</f>
        <v>6200000</v>
      </c>
      <c r="H83" s="46" t="s">
        <v>144</v>
      </c>
      <c r="J83" s="259">
        <f t="shared" ref="J83:J84" si="11">P83*$P$1+Q83*$Q$1+R83*$R$1+S83*$S$1+T83*$T$1+U83*$U$1+V83*$V$1+W83*$W$1+X83*$X$1+Y83*$Y$1+Z83*$Z$1+AA83*$AA$1+AB83*$AB$1+AC83*$AC$1+AD83*$AD$1+AE83*$AE$1+AF83*$AF$1+AG83*$AG$1+AH83*$AH$1+AI83*$AI$1+AJ83*$AJ$1+AK83*$AK$1+AL83*$AL$1+AM83*$AM$1+AN83*$AN$1+AO83*$AO$1+AP83*$AP$1+AQ83*$AQ$1+AR83*$AR$1+AS83*$AS$1+AT83*$AT$1+AU83*$AU$1+AV83*$AV$1+AW83*$AW$1+AX83*$AX$1+$AY$1*AY83+$AZ$1*AZ83+$BA$1*BA83+$BB$1*BB83+$BC$1*BC83+$BD$1*BD83+$BE$1*BE83+$BF$1*BF83+$BG$1*BG83+$BH$1*BH83+$BI$1*BI83+$BJ$1*BJ83+$BK$1*BK83+$BL$1*BL83+$BM$1*BM83+BN83*$BN$1+BO83*$BO$1+BP83*$BP$1+BQ83*$BQ$1+BR83*$BR$1+BS83*$BS$1+BT83*$BT$1+BU83*$BU$1+BV83*$BV$1+BW83+$BW$1+BX83*$BX$1</f>
        <v>2327705.1563909799</v>
      </c>
      <c r="K83" s="123"/>
      <c r="L83" s="123" t="s">
        <v>48</v>
      </c>
      <c r="M83" s="124" t="s">
        <v>45</v>
      </c>
      <c r="P83" s="273"/>
      <c r="Q83" s="229"/>
      <c r="R83" s="229"/>
      <c r="S83" s="229"/>
      <c r="T83" s="229"/>
      <c r="U83" s="278">
        <v>177142.85714285713</v>
      </c>
      <c r="V83" s="278">
        <v>177142.85714285713</v>
      </c>
      <c r="W83" s="278">
        <v>177142.85714285713</v>
      </c>
      <c r="X83" s="278">
        <v>177142.85714285713</v>
      </c>
      <c r="Y83" s="278">
        <v>177142.85714285713</v>
      </c>
      <c r="Z83" s="278">
        <v>177142.85714285713</v>
      </c>
      <c r="AA83" s="278">
        <v>177142.85714285713</v>
      </c>
      <c r="AB83" s="278">
        <v>177142.85714285713</v>
      </c>
      <c r="AC83" s="278">
        <v>177142.85714285713</v>
      </c>
      <c r="AD83" s="278">
        <v>177142.85714285713</v>
      </c>
      <c r="AE83" s="278">
        <v>177142.85714285713</v>
      </c>
      <c r="AF83" s="278">
        <v>177142.85714285713</v>
      </c>
      <c r="AG83" s="278">
        <v>177142.85714285713</v>
      </c>
      <c r="AH83" s="278">
        <v>177142.85714285713</v>
      </c>
      <c r="AI83" s="278">
        <v>177142.85714285713</v>
      </c>
      <c r="AJ83" s="278">
        <v>177142.85714285713</v>
      </c>
      <c r="AK83" s="278">
        <v>177142.85714285713</v>
      </c>
      <c r="AL83" s="278">
        <v>177142.85714285713</v>
      </c>
      <c r="AM83" s="278">
        <v>354285.71428571426</v>
      </c>
      <c r="AN83" s="278">
        <v>354285.71428571426</v>
      </c>
      <c r="AO83" s="278">
        <v>354285.71428571426</v>
      </c>
      <c r="AP83" s="278">
        <v>354285.71428571426</v>
      </c>
      <c r="AQ83" s="278">
        <v>354285.71428571426</v>
      </c>
      <c r="AR83" s="278">
        <v>354285.71428571426</v>
      </c>
      <c r="AS83" s="278">
        <v>354285.71428571426</v>
      </c>
      <c r="AT83" s="278">
        <v>354285.71428571426</v>
      </c>
      <c r="AU83" s="278">
        <v>354285.71428571426</v>
      </c>
      <c r="AV83" s="278">
        <v>354285.71428571426</v>
      </c>
      <c r="AW83" s="278">
        <v>354285.71428571426</v>
      </c>
      <c r="AX83" s="278">
        <v>354285.71428571426</v>
      </c>
      <c r="AY83" s="278">
        <v>354285.71428571426</v>
      </c>
      <c r="AZ83" s="278">
        <v>354285.71428571426</v>
      </c>
      <c r="BA83" s="278">
        <v>354285.71428571426</v>
      </c>
      <c r="BB83" s="278">
        <v>354285.71428571426</v>
      </c>
      <c r="BC83" s="278">
        <v>354285.71428571426</v>
      </c>
      <c r="BD83" s="278">
        <v>354285.71428571426</v>
      </c>
      <c r="BE83" s="278"/>
      <c r="BF83" s="278"/>
      <c r="BG83" s="278"/>
      <c r="BH83" s="278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2"/>
    </row>
    <row r="84" spans="2:77" x14ac:dyDescent="0.3">
      <c r="B84" s="46"/>
      <c r="C84" s="46" t="s">
        <v>201</v>
      </c>
      <c r="D84" s="50" t="s">
        <v>280</v>
      </c>
      <c r="E84" s="67"/>
      <c r="F84" s="384">
        <f>0.2*(35)*1000000</f>
        <v>7000000</v>
      </c>
      <c r="G84" s="384">
        <f>F84</f>
        <v>7000000</v>
      </c>
      <c r="H84" s="46" t="s">
        <v>144</v>
      </c>
      <c r="J84" s="259">
        <f t="shared" si="11"/>
        <v>1292878.6051020329</v>
      </c>
      <c r="K84" s="123"/>
      <c r="L84" s="123" t="s">
        <v>48</v>
      </c>
      <c r="M84" s="124" t="s">
        <v>45</v>
      </c>
      <c r="P84" s="273"/>
      <c r="Q84" s="229"/>
      <c r="R84" s="229"/>
      <c r="S84" s="229"/>
      <c r="T84" s="229"/>
      <c r="U84" s="278">
        <v>127272.72727272728</v>
      </c>
      <c r="V84" s="278">
        <v>127272.72727272728</v>
      </c>
      <c r="W84" s="278">
        <v>127272.72727272728</v>
      </c>
      <c r="X84" s="278">
        <v>127272.72727272728</v>
      </c>
      <c r="Y84" s="278">
        <v>127272.72727272728</v>
      </c>
      <c r="Z84" s="278">
        <v>127272.72727272728</v>
      </c>
      <c r="AA84" s="278">
        <v>127272.72727272728</v>
      </c>
      <c r="AB84" s="278">
        <v>127272.72727272728</v>
      </c>
      <c r="AC84" s="278">
        <v>127272.72727272728</v>
      </c>
      <c r="AD84" s="278">
        <v>127272.72727272728</v>
      </c>
      <c r="AE84" s="278">
        <v>127272.72727272728</v>
      </c>
      <c r="AF84" s="278">
        <v>127272.72727272728</v>
      </c>
      <c r="AG84" s="278">
        <v>127272.72727272728</v>
      </c>
      <c r="AH84" s="278">
        <v>127272.72727272728</v>
      </c>
      <c r="AI84" s="278">
        <v>127272.72727272728</v>
      </c>
      <c r="AJ84" s="278">
        <v>127272.72727272728</v>
      </c>
      <c r="AK84" s="278">
        <v>127272.72727272728</v>
      </c>
      <c r="AL84" s="278">
        <v>127272.72727272728</v>
      </c>
      <c r="AM84" s="278">
        <v>127272.72727272728</v>
      </c>
      <c r="AN84" s="278">
        <v>127272.72727272728</v>
      </c>
      <c r="AO84" s="278">
        <v>127272.72727272728</v>
      </c>
      <c r="AP84" s="278">
        <v>127272.72727272728</v>
      </c>
      <c r="AQ84" s="278">
        <v>127272.72727272728</v>
      </c>
      <c r="AR84" s="278">
        <v>127272.72727272728</v>
      </c>
      <c r="AS84" s="278">
        <v>127272.72727272728</v>
      </c>
      <c r="AT84" s="278">
        <v>127272.72727272728</v>
      </c>
      <c r="AU84" s="278">
        <v>127272.72727272728</v>
      </c>
      <c r="AV84" s="278">
        <v>127272.72727272728</v>
      </c>
      <c r="AW84" s="278">
        <v>127272.72727272728</v>
      </c>
      <c r="AX84" s="278">
        <v>127272.72727272728</v>
      </c>
      <c r="AY84" s="278">
        <v>127272.72727272728</v>
      </c>
      <c r="AZ84" s="278">
        <v>127272.72727272728</v>
      </c>
      <c r="BA84" s="278">
        <v>127272.72727272728</v>
      </c>
      <c r="BB84" s="278">
        <v>127272.72727272728</v>
      </c>
      <c r="BC84" s="278">
        <v>127272.72727272728</v>
      </c>
      <c r="BD84" s="278">
        <v>127272.72727272728</v>
      </c>
      <c r="BE84" s="278"/>
      <c r="BF84" s="278"/>
      <c r="BG84" s="278"/>
      <c r="BH84" s="278"/>
      <c r="BI84" s="278"/>
      <c r="BJ84" s="278"/>
      <c r="BK84" s="278"/>
      <c r="BL84" s="278"/>
      <c r="BM84" s="278"/>
      <c r="BN84" s="278"/>
      <c r="BO84" s="278"/>
      <c r="BP84" s="278"/>
      <c r="BQ84" s="278"/>
      <c r="BR84" s="278"/>
      <c r="BS84" s="278"/>
      <c r="BT84" s="278"/>
      <c r="BU84" s="278"/>
      <c r="BV84" s="278"/>
      <c r="BW84" s="278"/>
      <c r="BX84" s="278"/>
      <c r="BY84" s="278"/>
    </row>
    <row r="85" spans="2:77" ht="28.8" x14ac:dyDescent="0.3">
      <c r="B85" s="21"/>
      <c r="C85" s="21"/>
      <c r="D85" s="63" t="s">
        <v>290</v>
      </c>
      <c r="E85" s="344" t="s">
        <v>289</v>
      </c>
      <c r="F85" s="456">
        <f>2*35+2*27</f>
        <v>124</v>
      </c>
      <c r="G85" s="384">
        <f>1000000*35+1000000*27</f>
        <v>62000000</v>
      </c>
      <c r="H85" s="21"/>
      <c r="I85" s="272">
        <f>P85*$P$1+Q85*$Q$1+R85*$R$1+S85*$S$1+T85*$T$1+U85*$U$1+V85*$V$1+W85*$W$1+X85*$X$1+Y85*$Y$1+Z85*$Z$1+AA85*$AA$1+AB85*$AB$1+AC85*$AC$1+AD85*$AD$1+AE85*$AE$1+AF85*$AF$1+AG85*$AG$1+AH85*$AH$1+AI85*$AI$1+AJ85*$AJ$1+AK85*$AK$1+AL85*$AL$1+AM85*$AM$1+AN85*$AN$1+AO85*$AO$1+AP85*$AP$1+AQ85*$AQ$1+AR85*$AR$1+AS85*$AS$1+AT85*$AT$1+AU85*$AU$1+AV85*$AV$1+AW85*$AW$1+AX85*$AX$1+$AY$1*AY85+$AZ$1*AZ85+$BA$1*BA85+$BB$1*BB85+$BC$1*BC85+$BD$1*BD85+$BE$1*BE85+$BF$1*BF85+$BG$1*BG85+$BH$1*BH85+$BI$1*BI85+$BJ$1*BJ85+$BK$1*BK85+$BL$1*BL85+$BM$1*BM85+BN85*$BN$1+BO85*$BO$1+BP85*$BP$1+BQ85*$BQ$1+BR85*$BR$1+BS85*$BS$1+BT85*$BT$1+BU85*$BU$1+BV85*$BV$1+BW85+$BW$1+BX85*$BX$1</f>
        <v>13140270.849294445</v>
      </c>
      <c r="J85" s="259"/>
      <c r="K85" s="94">
        <f>F85</f>
        <v>124</v>
      </c>
      <c r="L85" s="457" t="s">
        <v>47</v>
      </c>
      <c r="P85" s="16"/>
      <c r="Q85" s="221"/>
      <c r="R85" s="221"/>
      <c r="S85" s="221"/>
      <c r="T85" s="221"/>
      <c r="U85" s="278">
        <v>1000000</v>
      </c>
      <c r="V85" s="278">
        <v>1000000</v>
      </c>
      <c r="W85" s="278">
        <v>1000000</v>
      </c>
      <c r="X85" s="278">
        <v>1000000</v>
      </c>
      <c r="Y85" s="278">
        <v>1000000</v>
      </c>
      <c r="Z85" s="278">
        <v>1000000</v>
      </c>
      <c r="AA85" s="278">
        <v>1000000</v>
      </c>
      <c r="AB85" s="278">
        <v>1000000</v>
      </c>
      <c r="AC85" s="278">
        <v>1000000</v>
      </c>
      <c r="AD85" s="278">
        <v>1000000</v>
      </c>
      <c r="AE85" s="278">
        <v>1000000</v>
      </c>
      <c r="AF85" s="278">
        <v>1000000</v>
      </c>
      <c r="AG85" s="278">
        <v>1000000</v>
      </c>
      <c r="AH85" s="278">
        <v>1000000</v>
      </c>
      <c r="AI85" s="278">
        <v>1000000</v>
      </c>
      <c r="AJ85" s="278">
        <v>1000000</v>
      </c>
      <c r="AK85" s="278">
        <v>1000000</v>
      </c>
      <c r="AL85" s="278">
        <v>1000000</v>
      </c>
      <c r="AM85" s="278">
        <v>2000000</v>
      </c>
      <c r="AN85" s="278">
        <v>2000000</v>
      </c>
      <c r="AO85" s="278">
        <v>2000000</v>
      </c>
      <c r="AP85" s="278">
        <v>2000000</v>
      </c>
      <c r="AQ85" s="278">
        <v>2000000</v>
      </c>
      <c r="AR85" s="278">
        <v>2000000</v>
      </c>
      <c r="AS85" s="278">
        <v>2000000</v>
      </c>
      <c r="AT85" s="278">
        <v>2000000</v>
      </c>
      <c r="AU85" s="278">
        <v>2000000</v>
      </c>
      <c r="AV85" s="278">
        <v>2000000</v>
      </c>
      <c r="AW85" s="278">
        <v>2000000</v>
      </c>
      <c r="AX85" s="278">
        <v>2000000</v>
      </c>
      <c r="AY85" s="278">
        <v>2000000</v>
      </c>
      <c r="AZ85" s="278">
        <v>2000000</v>
      </c>
      <c r="BA85" s="278">
        <v>2000000</v>
      </c>
      <c r="BB85" s="278">
        <v>2000000</v>
      </c>
      <c r="BC85" s="278">
        <v>2000000</v>
      </c>
      <c r="BD85" s="278">
        <v>2000000</v>
      </c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2"/>
    </row>
    <row r="86" spans="2:77" x14ac:dyDescent="0.3">
      <c r="B86" s="46"/>
      <c r="C86" s="46" t="s">
        <v>238</v>
      </c>
      <c r="D86" s="63"/>
      <c r="E86" s="67"/>
      <c r="F86" s="46"/>
      <c r="G86" s="46"/>
      <c r="H86" s="46"/>
      <c r="P86" s="16"/>
      <c r="Q86" s="221"/>
      <c r="R86" s="221"/>
      <c r="S86" s="221"/>
      <c r="T86" s="221"/>
      <c r="U86" s="221"/>
      <c r="V86" s="22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2"/>
    </row>
    <row r="87" spans="2:77" ht="43.2" x14ac:dyDescent="0.3">
      <c r="B87" s="21"/>
      <c r="C87" s="21"/>
      <c r="D87" s="19" t="s">
        <v>235</v>
      </c>
      <c r="E87" s="36"/>
      <c r="F87" s="69">
        <v>0.05</v>
      </c>
      <c r="G87" s="51">
        <f>F87*$F$91</f>
        <v>550000</v>
      </c>
      <c r="H87" s="21" t="s">
        <v>28</v>
      </c>
      <c r="J87" s="259">
        <f t="shared" ref="J87:J90" si="12">P87*$P$1+Q87*$Q$1+R87*$R$1+S87*$S$1+T87*$T$1+U87*$U$1+V87*$V$1+W87*$W$1+X87*$X$1+Y87*$Y$1+Z87*$Z$1+AA87*$AA$1+AB87*$AB$1+AC87*$AC$1+AD87*$AD$1+AE87*$AE$1+AF87*$AF$1+AG87*$AG$1+AH87*$AH$1+AI87*$AI$1+AJ87*$AJ$1+AK87*$AK$1+AL87*$AL$1+AM87*$AM$1+AN87*$AN$1+AO87*$AO$1+AP87*$AP$1+AQ87*$AQ$1+AR87*$AR$1+AS87*$AS$1+AT87*$AT$1+AU87*$AU$1+AV87*$AV$1+AW87*$AW$1+AX87*$AX$1+$AY$1*AY87+$AZ$1*AZ87+$BA$1*BA87+$BB$1*BB87+$BC$1*BC87+$BD$1*BD87+$BE$1*BE87+$BF$1*BF87+$BG$1*BG87+$BH$1*BH87+$BI$1*BI87+$BJ$1*BJ87+$BK$1*BK87+$BL$1*BL87+$BM$1*BM87+BN87*$BN$1+BO87*$BO$1+BP87*$BP$1+BQ87*$BQ$1+BR87*$BR$1+BS87*$BS$1+BT87*$BT$1+BU87*$BU$1+BV87*$BV$1+BW87+$BW$1+BX87*$BX$1</f>
        <v>337652.33139390132</v>
      </c>
      <c r="K87" s="140"/>
      <c r="L87" s="143" t="s">
        <v>50</v>
      </c>
      <c r="M87" s="141" t="s">
        <v>45</v>
      </c>
      <c r="P87" s="273"/>
      <c r="Q87" s="229"/>
      <c r="R87" s="229"/>
      <c r="S87" s="229"/>
      <c r="T87" s="221">
        <v>550000</v>
      </c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  <c r="AH87" s="229"/>
      <c r="AI87" s="229"/>
      <c r="AJ87" s="229"/>
      <c r="AK87" s="229"/>
      <c r="AL87" s="229"/>
      <c r="AM87" s="229"/>
      <c r="AN87" s="229"/>
      <c r="AO87" s="229"/>
      <c r="AP87" s="229"/>
      <c r="AQ87" s="229"/>
      <c r="AR87" s="229"/>
      <c r="AS87" s="229"/>
      <c r="AT87" s="229"/>
      <c r="AU87" s="229"/>
      <c r="AV87" s="229"/>
      <c r="AW87" s="229"/>
      <c r="AX87" s="229"/>
      <c r="AY87" s="229"/>
      <c r="AZ87" s="229"/>
      <c r="BA87" s="229"/>
      <c r="BB87" s="229"/>
      <c r="BC87" s="229"/>
      <c r="BD87" s="229"/>
      <c r="BE87" s="229"/>
      <c r="BF87" s="229"/>
      <c r="BG87" s="229"/>
      <c r="BH87" s="229"/>
      <c r="BI87" s="229"/>
      <c r="BJ87" s="229"/>
      <c r="BK87" s="229"/>
      <c r="BL87" s="229"/>
      <c r="BM87" s="229"/>
      <c r="BN87" s="229"/>
      <c r="BO87" s="229"/>
      <c r="BP87" s="229"/>
      <c r="BQ87" s="229"/>
      <c r="BR87" s="229"/>
      <c r="BS87" s="229"/>
      <c r="BT87" s="229"/>
      <c r="BU87" s="229"/>
      <c r="BV87" s="229"/>
      <c r="BW87" s="229"/>
      <c r="BX87" s="229"/>
      <c r="BY87" s="275"/>
    </row>
    <row r="88" spans="2:77" x14ac:dyDescent="0.3">
      <c r="B88" s="21"/>
      <c r="C88" s="21"/>
      <c r="D88" s="19" t="s">
        <v>236</v>
      </c>
      <c r="E88" s="36"/>
      <c r="F88" s="69">
        <v>0.15</v>
      </c>
      <c r="G88" s="51">
        <f t="shared" ref="G88:G90" si="13">F88*$F$91</f>
        <v>1650000</v>
      </c>
      <c r="H88" s="21" t="s">
        <v>28</v>
      </c>
      <c r="J88" s="259">
        <f t="shared" si="12"/>
        <v>1012956.9102887366</v>
      </c>
      <c r="K88" s="295"/>
      <c r="L88" s="295" t="s">
        <v>59</v>
      </c>
      <c r="M88" s="145" t="s">
        <v>45</v>
      </c>
      <c r="P88" s="273"/>
      <c r="Q88" s="229"/>
      <c r="R88" s="229"/>
      <c r="S88" s="229"/>
      <c r="T88" s="221">
        <v>1650000</v>
      </c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  <c r="AH88" s="229"/>
      <c r="AI88" s="229"/>
      <c r="AJ88" s="229"/>
      <c r="AK88" s="229"/>
      <c r="AL88" s="229"/>
      <c r="AM88" s="229"/>
      <c r="AN88" s="229"/>
      <c r="AO88" s="229"/>
      <c r="AP88" s="229"/>
      <c r="AQ88" s="229"/>
      <c r="AR88" s="229"/>
      <c r="AS88" s="229"/>
      <c r="AT88" s="229"/>
      <c r="AU88" s="229"/>
      <c r="AV88" s="229"/>
      <c r="AW88" s="229"/>
      <c r="AX88" s="229"/>
      <c r="AY88" s="229"/>
      <c r="AZ88" s="229"/>
      <c r="BA88" s="229"/>
      <c r="BB88" s="229"/>
      <c r="BC88" s="229"/>
      <c r="BD88" s="229"/>
      <c r="BE88" s="229"/>
      <c r="BF88" s="229"/>
      <c r="BG88" s="229"/>
      <c r="BH88" s="229"/>
      <c r="BI88" s="229"/>
      <c r="BJ88" s="229"/>
      <c r="BK88" s="229"/>
      <c r="BL88" s="229"/>
      <c r="BM88" s="229"/>
      <c r="BN88" s="229"/>
      <c r="BO88" s="229"/>
      <c r="BP88" s="229"/>
      <c r="BQ88" s="229"/>
      <c r="BR88" s="229"/>
      <c r="BS88" s="229"/>
      <c r="BT88" s="229"/>
      <c r="BU88" s="229"/>
      <c r="BV88" s="229"/>
      <c r="BW88" s="229"/>
      <c r="BX88" s="229"/>
      <c r="BY88" s="275"/>
    </row>
    <row r="89" spans="2:77" x14ac:dyDescent="0.3">
      <c r="B89" s="21"/>
      <c r="C89" s="21"/>
      <c r="D89" s="19" t="s">
        <v>90</v>
      </c>
      <c r="E89" s="36"/>
      <c r="F89" s="69">
        <v>0.75</v>
      </c>
      <c r="G89" s="51">
        <f t="shared" si="13"/>
        <v>8250000</v>
      </c>
      <c r="H89" s="21" t="s">
        <v>240</v>
      </c>
      <c r="J89" s="259">
        <f t="shared" si="12"/>
        <v>5064784.3836577479</v>
      </c>
      <c r="K89" s="296"/>
      <c r="L89" s="296" t="s">
        <v>55</v>
      </c>
      <c r="M89" s="297" t="s">
        <v>76</v>
      </c>
      <c r="P89" s="273"/>
      <c r="Q89" s="229"/>
      <c r="R89" s="229"/>
      <c r="S89" s="229"/>
      <c r="T89" s="221">
        <v>8250000</v>
      </c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29"/>
      <c r="AI89" s="229"/>
      <c r="AJ89" s="229"/>
      <c r="AK89" s="229"/>
      <c r="AL89" s="229"/>
      <c r="AM89" s="229"/>
      <c r="AN89" s="229"/>
      <c r="AO89" s="229"/>
      <c r="AP89" s="229"/>
      <c r="AQ89" s="229"/>
      <c r="AR89" s="229"/>
      <c r="AS89" s="229"/>
      <c r="AT89" s="229"/>
      <c r="AU89" s="229"/>
      <c r="AV89" s="229"/>
      <c r="AW89" s="229"/>
      <c r="AX89" s="229"/>
      <c r="AY89" s="229"/>
      <c r="AZ89" s="229"/>
      <c r="BA89" s="229"/>
      <c r="BB89" s="229"/>
      <c r="BC89" s="229"/>
      <c r="BD89" s="229"/>
      <c r="BE89" s="229"/>
      <c r="BF89" s="229"/>
      <c r="BG89" s="229"/>
      <c r="BH89" s="229"/>
      <c r="BI89" s="229"/>
      <c r="BJ89" s="229"/>
      <c r="BK89" s="229"/>
      <c r="BL89" s="229"/>
      <c r="BM89" s="229"/>
      <c r="BN89" s="229"/>
      <c r="BO89" s="229"/>
      <c r="BP89" s="229"/>
      <c r="BQ89" s="229"/>
      <c r="BR89" s="229"/>
      <c r="BS89" s="229"/>
      <c r="BT89" s="229"/>
      <c r="BU89" s="229"/>
      <c r="BV89" s="229"/>
      <c r="BW89" s="229"/>
      <c r="BX89" s="229"/>
      <c r="BY89" s="275"/>
    </row>
    <row r="90" spans="2:77" x14ac:dyDescent="0.3">
      <c r="B90" s="21"/>
      <c r="C90" s="21"/>
      <c r="D90" s="19" t="s">
        <v>237</v>
      </c>
      <c r="E90" s="36" t="s">
        <v>34</v>
      </c>
      <c r="F90" s="69">
        <v>0.05</v>
      </c>
      <c r="G90" s="51">
        <f t="shared" si="13"/>
        <v>550000</v>
      </c>
      <c r="H90" s="21" t="s">
        <v>28</v>
      </c>
      <c r="J90" s="259">
        <f t="shared" si="12"/>
        <v>337652.33139390132</v>
      </c>
      <c r="K90" s="172"/>
      <c r="L90" s="112" t="s">
        <v>44</v>
      </c>
      <c r="M90" s="113" t="s">
        <v>45</v>
      </c>
      <c r="P90" s="273"/>
      <c r="Q90" s="229"/>
      <c r="R90" s="229"/>
      <c r="S90" s="229"/>
      <c r="T90" s="221">
        <v>550000</v>
      </c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  <c r="AK90" s="229"/>
      <c r="AL90" s="229"/>
      <c r="AM90" s="229"/>
      <c r="AN90" s="229"/>
      <c r="AO90" s="229"/>
      <c r="AP90" s="229"/>
      <c r="AQ90" s="229"/>
      <c r="AR90" s="229"/>
      <c r="AS90" s="229"/>
      <c r="AT90" s="229"/>
      <c r="AU90" s="229"/>
      <c r="AV90" s="229"/>
      <c r="AW90" s="229"/>
      <c r="AX90" s="229"/>
      <c r="AY90" s="229"/>
      <c r="AZ90" s="229"/>
      <c r="BA90" s="229"/>
      <c r="BB90" s="229"/>
      <c r="BC90" s="229"/>
      <c r="BD90" s="229"/>
      <c r="BE90" s="229"/>
      <c r="BF90" s="229"/>
      <c r="BG90" s="229"/>
      <c r="BH90" s="229"/>
      <c r="BI90" s="229"/>
      <c r="BJ90" s="229"/>
      <c r="BK90" s="229"/>
      <c r="BL90" s="229"/>
      <c r="BM90" s="229"/>
      <c r="BN90" s="229"/>
      <c r="BO90" s="229"/>
      <c r="BP90" s="229"/>
      <c r="BQ90" s="229"/>
      <c r="BR90" s="229"/>
      <c r="BS90" s="229"/>
      <c r="BT90" s="229"/>
      <c r="BU90" s="229"/>
      <c r="BV90" s="229"/>
      <c r="BW90" s="229"/>
      <c r="BX90" s="229"/>
      <c r="BY90" s="275"/>
    </row>
    <row r="91" spans="2:77" x14ac:dyDescent="0.3">
      <c r="B91" s="21"/>
      <c r="C91" s="21"/>
      <c r="D91" s="19"/>
      <c r="E91" s="36"/>
      <c r="F91" s="384">
        <v>11000000</v>
      </c>
      <c r="G91" s="384">
        <f>F91</f>
        <v>11000000</v>
      </c>
      <c r="H91" s="21"/>
      <c r="P91" s="16"/>
      <c r="Q91" s="221"/>
      <c r="R91" s="221"/>
      <c r="S91" s="221"/>
      <c r="T91" s="221"/>
      <c r="U91" s="221"/>
      <c r="V91" s="22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2"/>
    </row>
    <row r="92" spans="2:77" x14ac:dyDescent="0.3">
      <c r="B92" s="21"/>
      <c r="C92" s="21"/>
      <c r="D92" s="19"/>
      <c r="E92" s="36"/>
      <c r="F92" s="71">
        <f>SUM(F87:F90)</f>
        <v>1</v>
      </c>
      <c r="G92" s="36"/>
      <c r="H92" s="21"/>
      <c r="P92" s="16"/>
      <c r="Q92" s="221"/>
      <c r="R92" s="221"/>
      <c r="S92" s="221"/>
      <c r="T92" s="221"/>
      <c r="U92" s="221"/>
      <c r="V92" s="22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2"/>
    </row>
    <row r="93" spans="2:77" x14ac:dyDescent="0.3">
      <c r="B93" s="21"/>
      <c r="C93" s="21"/>
      <c r="D93" s="19"/>
      <c r="E93" s="36"/>
      <c r="F93" s="23"/>
      <c r="G93" s="23"/>
      <c r="H93" s="21"/>
      <c r="P93" s="16"/>
      <c r="Q93" s="221"/>
      <c r="R93" s="221"/>
      <c r="S93" s="221"/>
      <c r="T93" s="221"/>
      <c r="U93" s="221"/>
      <c r="V93" s="22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2"/>
    </row>
    <row r="94" spans="2:77" x14ac:dyDescent="0.3">
      <c r="B94" s="46"/>
      <c r="C94" s="46" t="s">
        <v>239</v>
      </c>
      <c r="D94" s="67" t="s">
        <v>202</v>
      </c>
      <c r="E94" s="67"/>
      <c r="F94" s="384">
        <f>3.1*35*1000000</f>
        <v>108500000</v>
      </c>
      <c r="G94" s="51">
        <f>F94</f>
        <v>108500000</v>
      </c>
      <c r="H94" s="46" t="s">
        <v>144</v>
      </c>
      <c r="J94" s="259">
        <f t="shared" ref="J94" si="14">P94*$P$1+Q94*$Q$1+R94*$R$1+S94*$S$1+T94*$T$1+U94*$U$1+V94*$V$1+W94*$W$1+X94*$X$1+Y94*$Y$1+Z94*$Z$1+AA94*$AA$1+AB94*$AB$1+AC94*$AC$1+AD94*$AD$1+AE94*$AE$1+AF94*$AF$1+AG94*$AG$1+AH94*$AH$1+AI94*$AI$1+AJ94*$AJ$1+AK94*$AK$1+AL94*$AL$1+AM94*$AM$1+AN94*$AN$1+AO94*$AO$1+AP94*$AP$1+AQ94*$AQ$1+AR94*$AR$1+AS94*$AS$1+AT94*$AT$1+AU94*$AU$1+AV94*$AV$1+AW94*$AW$1+AX94*$AX$1+$AY$1*AY94+$AZ$1*AZ94+$BA$1*BA94+$BB$1*BB94+$BC$1*BC94+$BD$1*BD94+$BE$1*BE94+$BF$1*BF94+$BG$1*BG94+$BH$1*BH94+$BI$1*BI94+$BJ$1*BJ94+$BK$1*BK94+$BL$1*BL94+$BM$1*BM94+BN94*$BN$1+BO94*$BO$1+BP94*$BP$1+BQ94*$BQ$1+BR94*$BR$1+BS94*$BS$1+BT94*$BT$1+BU94*$BU$1+BV94*$BV$1+BW94+$BW$1+BX94*$BX$1</f>
        <v>29678322.105495825</v>
      </c>
      <c r="K94" s="123"/>
      <c r="L94" s="123" t="s">
        <v>48</v>
      </c>
      <c r="M94" s="124" t="s">
        <v>45</v>
      </c>
      <c r="P94" s="273"/>
      <c r="Q94" s="229"/>
      <c r="R94" s="229"/>
      <c r="S94" s="229"/>
      <c r="T94" s="229"/>
      <c r="U94" s="229"/>
      <c r="V94" s="256">
        <v>3100000</v>
      </c>
      <c r="W94" s="256">
        <f t="shared" ref="W94:BD94" si="15">V94</f>
        <v>3100000</v>
      </c>
      <c r="X94" s="256">
        <f t="shared" si="15"/>
        <v>3100000</v>
      </c>
      <c r="Y94" s="256">
        <f t="shared" si="15"/>
        <v>3100000</v>
      </c>
      <c r="Z94" s="256">
        <f t="shared" si="15"/>
        <v>3100000</v>
      </c>
      <c r="AA94" s="256">
        <f t="shared" si="15"/>
        <v>3100000</v>
      </c>
      <c r="AB94" s="256">
        <f t="shared" si="15"/>
        <v>3100000</v>
      </c>
      <c r="AC94" s="256">
        <f t="shared" si="15"/>
        <v>3100000</v>
      </c>
      <c r="AD94" s="256">
        <f t="shared" si="15"/>
        <v>3100000</v>
      </c>
      <c r="AE94" s="256">
        <f t="shared" si="15"/>
        <v>3100000</v>
      </c>
      <c r="AF94" s="256">
        <f t="shared" si="15"/>
        <v>3100000</v>
      </c>
      <c r="AG94" s="256">
        <f t="shared" si="15"/>
        <v>3100000</v>
      </c>
      <c r="AH94" s="256">
        <f t="shared" si="15"/>
        <v>3100000</v>
      </c>
      <c r="AI94" s="256">
        <f t="shared" si="15"/>
        <v>3100000</v>
      </c>
      <c r="AJ94" s="256">
        <f t="shared" si="15"/>
        <v>3100000</v>
      </c>
      <c r="AK94" s="256">
        <f t="shared" si="15"/>
        <v>3100000</v>
      </c>
      <c r="AL94" s="256">
        <f t="shared" si="15"/>
        <v>3100000</v>
      </c>
      <c r="AM94" s="256">
        <f t="shared" si="15"/>
        <v>3100000</v>
      </c>
      <c r="AN94" s="256">
        <f t="shared" si="15"/>
        <v>3100000</v>
      </c>
      <c r="AO94" s="256">
        <f t="shared" si="15"/>
        <v>3100000</v>
      </c>
      <c r="AP94" s="256">
        <f t="shared" si="15"/>
        <v>3100000</v>
      </c>
      <c r="AQ94" s="256">
        <f t="shared" si="15"/>
        <v>3100000</v>
      </c>
      <c r="AR94" s="256">
        <f t="shared" si="15"/>
        <v>3100000</v>
      </c>
      <c r="AS94" s="256">
        <f t="shared" si="15"/>
        <v>3100000</v>
      </c>
      <c r="AT94" s="256">
        <f t="shared" si="15"/>
        <v>3100000</v>
      </c>
      <c r="AU94" s="256">
        <f t="shared" si="15"/>
        <v>3100000</v>
      </c>
      <c r="AV94" s="256">
        <f t="shared" si="15"/>
        <v>3100000</v>
      </c>
      <c r="AW94" s="256">
        <f t="shared" si="15"/>
        <v>3100000</v>
      </c>
      <c r="AX94" s="256">
        <f t="shared" si="15"/>
        <v>3100000</v>
      </c>
      <c r="AY94" s="256">
        <f t="shared" si="15"/>
        <v>3100000</v>
      </c>
      <c r="AZ94" s="256">
        <f t="shared" si="15"/>
        <v>3100000</v>
      </c>
      <c r="BA94" s="256">
        <f t="shared" si="15"/>
        <v>3100000</v>
      </c>
      <c r="BB94" s="256">
        <f t="shared" si="15"/>
        <v>3100000</v>
      </c>
      <c r="BC94" s="256">
        <f t="shared" si="15"/>
        <v>3100000</v>
      </c>
      <c r="BD94" s="256">
        <f t="shared" si="15"/>
        <v>3100000</v>
      </c>
      <c r="BE94" s="256"/>
      <c r="BF94" s="256"/>
      <c r="BG94" s="256"/>
      <c r="BH94" s="256"/>
      <c r="BI94" s="256"/>
      <c r="BJ94" s="256"/>
      <c r="BK94" s="256"/>
      <c r="BL94" s="256"/>
      <c r="BM94" s="256"/>
      <c r="BN94" s="256"/>
      <c r="BO94" s="256"/>
      <c r="BP94" s="256"/>
      <c r="BQ94" s="256"/>
      <c r="BR94" s="256"/>
      <c r="BS94" s="256"/>
      <c r="BT94" s="256"/>
      <c r="BU94" s="256"/>
      <c r="BV94" s="256"/>
      <c r="BW94" s="256"/>
      <c r="BX94" s="256"/>
      <c r="BY94" s="256"/>
    </row>
    <row r="95" spans="2:77" x14ac:dyDescent="0.3">
      <c r="B95" s="21"/>
      <c r="C95" s="21"/>
      <c r="D95" s="19"/>
      <c r="E95" s="36"/>
      <c r="F95" s="23"/>
      <c r="G95" s="23"/>
      <c r="H95" s="21"/>
      <c r="P95" s="16"/>
      <c r="Q95" s="221"/>
      <c r="R95" s="221"/>
      <c r="S95" s="221"/>
      <c r="T95" s="221"/>
      <c r="U95" s="221"/>
      <c r="V95" s="22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2"/>
    </row>
    <row r="96" spans="2:77" x14ac:dyDescent="0.3">
      <c r="B96" s="21"/>
      <c r="C96" s="21"/>
      <c r="D96" s="19"/>
      <c r="E96" s="36"/>
      <c r="F96" s="36"/>
      <c r="G96" s="36"/>
      <c r="H96" s="21"/>
      <c r="P96" s="16"/>
      <c r="Q96" s="221"/>
      <c r="R96" s="221"/>
      <c r="S96" s="221"/>
      <c r="T96" s="221"/>
      <c r="U96" s="221"/>
      <c r="V96" s="22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2"/>
    </row>
    <row r="97" spans="1:77" s="235" customFormat="1" x14ac:dyDescent="0.3">
      <c r="B97" s="238"/>
      <c r="C97" s="444"/>
      <c r="D97" s="430"/>
      <c r="E97" s="435"/>
      <c r="F97" s="344"/>
      <c r="G97" s="344"/>
      <c r="H97" s="238"/>
      <c r="I97" s="443"/>
      <c r="J97" s="259"/>
      <c r="K97" s="298"/>
      <c r="L97" s="298"/>
      <c r="M97" s="298"/>
      <c r="O97" s="343"/>
      <c r="P97" s="404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  <c r="AD97" s="221"/>
      <c r="AE97" s="221"/>
      <c r="AF97" s="221"/>
      <c r="AG97" s="221"/>
      <c r="AH97" s="221"/>
      <c r="AI97" s="221"/>
      <c r="AJ97" s="221"/>
      <c r="AK97" s="221"/>
      <c r="AL97" s="221"/>
      <c r="AM97" s="221"/>
      <c r="AN97" s="221"/>
      <c r="AO97" s="221"/>
      <c r="AP97" s="221"/>
      <c r="AQ97" s="221"/>
      <c r="AR97" s="221"/>
      <c r="AS97" s="221"/>
      <c r="AT97" s="221"/>
      <c r="AU97" s="221"/>
      <c r="AV97" s="221"/>
      <c r="AW97" s="221"/>
      <c r="AX97" s="221"/>
      <c r="AY97" s="221"/>
      <c r="AZ97" s="221"/>
      <c r="BA97" s="221"/>
      <c r="BB97" s="221"/>
      <c r="BC97" s="221"/>
      <c r="BD97" s="221"/>
      <c r="BE97" s="221"/>
      <c r="BF97" s="221"/>
      <c r="BG97" s="221"/>
      <c r="BH97" s="221"/>
      <c r="BI97" s="221"/>
      <c r="BJ97" s="221"/>
      <c r="BK97" s="221"/>
      <c r="BL97" s="221"/>
      <c r="BM97" s="221"/>
      <c r="BN97" s="221"/>
      <c r="BO97" s="221"/>
      <c r="BP97" s="221"/>
      <c r="BQ97" s="221"/>
      <c r="BR97" s="221"/>
      <c r="BS97" s="221"/>
      <c r="BT97" s="221"/>
      <c r="BU97" s="221"/>
      <c r="BV97" s="221"/>
      <c r="BW97" s="221"/>
      <c r="BX97" s="221"/>
      <c r="BY97" s="290"/>
    </row>
    <row r="98" spans="1:77" x14ac:dyDescent="0.3">
      <c r="B98" s="21"/>
      <c r="C98" s="21"/>
      <c r="D98" s="19"/>
      <c r="E98" s="36"/>
      <c r="F98" s="23"/>
      <c r="G98" s="23"/>
      <c r="H98" s="21"/>
      <c r="I98" s="3"/>
      <c r="P98" s="16"/>
      <c r="Q98" s="221"/>
      <c r="R98" s="221"/>
      <c r="S98" s="221"/>
      <c r="T98" s="221"/>
      <c r="U98" s="221"/>
      <c r="V98" s="22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2"/>
    </row>
    <row r="99" spans="1:77" s="235" customFormat="1" x14ac:dyDescent="0.3">
      <c r="B99" s="238"/>
      <c r="C99" s="238"/>
      <c r="D99" s="431"/>
      <c r="E99" s="228"/>
      <c r="F99" s="432"/>
      <c r="G99" s="433"/>
      <c r="H99" s="434"/>
      <c r="I99" s="443"/>
      <c r="M99" s="287"/>
      <c r="O99" s="343"/>
      <c r="P99" s="404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221"/>
      <c r="AL99" s="221"/>
      <c r="AM99" s="221"/>
      <c r="AN99" s="221"/>
      <c r="AO99" s="221"/>
      <c r="AP99" s="221"/>
      <c r="AQ99" s="221"/>
      <c r="AR99" s="221"/>
      <c r="AS99" s="221"/>
      <c r="AT99" s="221"/>
      <c r="AU99" s="221"/>
      <c r="AV99" s="221"/>
      <c r="AW99" s="221"/>
      <c r="AX99" s="221"/>
      <c r="AY99" s="221"/>
      <c r="AZ99" s="221"/>
      <c r="BA99" s="221"/>
      <c r="BB99" s="221"/>
      <c r="BC99" s="221"/>
      <c r="BD99" s="221"/>
      <c r="BE99" s="221"/>
      <c r="BF99" s="221"/>
      <c r="BG99" s="221"/>
      <c r="BH99" s="221"/>
      <c r="BI99" s="221"/>
      <c r="BJ99" s="221"/>
      <c r="BK99" s="221"/>
      <c r="BL99" s="221"/>
      <c r="BM99" s="221"/>
      <c r="BN99" s="221"/>
      <c r="BO99" s="221"/>
      <c r="BP99" s="221"/>
      <c r="BQ99" s="221"/>
      <c r="BR99" s="221"/>
      <c r="BS99" s="221"/>
      <c r="BT99" s="221"/>
      <c r="BU99" s="221"/>
      <c r="BV99" s="221"/>
      <c r="BW99" s="221"/>
      <c r="BX99" s="221"/>
      <c r="BY99" s="290"/>
    </row>
    <row r="100" spans="1:77" x14ac:dyDescent="0.3">
      <c r="B100" s="21"/>
      <c r="C100" s="21"/>
      <c r="D100" s="19"/>
      <c r="E100" s="28"/>
      <c r="F100" s="23"/>
      <c r="G100" s="23"/>
      <c r="H100" s="21"/>
      <c r="P100" s="16"/>
      <c r="Q100" s="221"/>
      <c r="R100" s="221"/>
      <c r="S100" s="221"/>
      <c r="T100" s="221"/>
      <c r="U100" s="221"/>
      <c r="V100" s="22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2"/>
    </row>
    <row r="101" spans="1:77" x14ac:dyDescent="0.3">
      <c r="B101" s="21"/>
      <c r="C101" s="19"/>
      <c r="D101" s="19"/>
      <c r="E101" s="22"/>
      <c r="F101" s="23"/>
      <c r="G101" s="23"/>
      <c r="H101" s="21"/>
      <c r="I101" s="235"/>
      <c r="J101" s="235"/>
      <c r="K101" s="235"/>
      <c r="L101" s="235"/>
      <c r="M101" s="287"/>
      <c r="N101" s="235"/>
      <c r="P101" s="16"/>
      <c r="Q101" s="221"/>
      <c r="R101" s="221"/>
      <c r="S101" s="221"/>
      <c r="T101" s="221"/>
      <c r="U101" s="221"/>
      <c r="V101" s="22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2"/>
    </row>
    <row r="102" spans="1:77" x14ac:dyDescent="0.3">
      <c r="A102" s="235">
        <v>35</v>
      </c>
      <c r="B102" s="61">
        <v>5</v>
      </c>
      <c r="C102" s="30" t="s">
        <v>208</v>
      </c>
      <c r="D102" s="31"/>
      <c r="E102" s="31"/>
      <c r="F102" s="31"/>
      <c r="G102" s="31"/>
      <c r="H102" s="31"/>
      <c r="P102" s="16"/>
      <c r="Q102" s="221"/>
      <c r="R102" s="221"/>
      <c r="S102" s="221"/>
      <c r="T102" s="221"/>
      <c r="U102" s="221"/>
      <c r="V102" s="22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2"/>
    </row>
    <row r="103" spans="1:77" x14ac:dyDescent="0.3">
      <c r="B103" s="46"/>
      <c r="C103" s="46" t="s">
        <v>133</v>
      </c>
      <c r="D103" s="63"/>
      <c r="E103" s="64"/>
      <c r="F103" s="44"/>
      <c r="G103" s="44"/>
      <c r="H103" s="46"/>
      <c r="P103" s="16"/>
      <c r="Q103" s="221"/>
      <c r="R103" s="221"/>
      <c r="S103" s="221"/>
      <c r="T103" s="221"/>
      <c r="U103" s="221"/>
      <c r="V103" s="22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2"/>
    </row>
    <row r="104" spans="1:77" x14ac:dyDescent="0.3">
      <c r="B104" s="21"/>
      <c r="C104" s="19"/>
      <c r="D104" s="19" t="s">
        <v>134</v>
      </c>
      <c r="E104" s="22">
        <v>1</v>
      </c>
      <c r="F104" s="372">
        <v>50000</v>
      </c>
      <c r="G104" s="56">
        <f>F104*A102</f>
        <v>1750000</v>
      </c>
      <c r="H104" s="21" t="s">
        <v>144</v>
      </c>
      <c r="I104" s="55"/>
      <c r="J104" s="259">
        <f t="shared" ref="J104:J108" si="16">P104*$P$1+Q104*$Q$1+R104*$R$1+S104*$S$1+T104*$T$1+U104*$U$1+V104*$V$1+W104*$W$1+X104*$X$1+Y104*$Y$1+Z104*$Z$1+AA104*$AA$1+AB104*$AB$1+AC104*$AC$1+AD104*$AD$1+AE104*$AE$1+AF104*$AF$1+AG104*$AG$1+AH104*$AH$1+AI104*$AI$1+AJ104*$AJ$1+AK104*$AK$1+AL104*$AL$1+AM104*$AM$1+AN104*$AN$1+AO104*$AO$1+AP104*$AP$1+AQ104*$AQ$1+AR104*$AR$1+AS104*$AS$1+AT104*$AT$1+AU104*$AU$1+AV104*$AV$1+AW104*$AW$1+AX104*$AX$1+$AY$1*AY104+$AZ$1*AZ104+$BA$1*BA104+$BB$1*BB104+$BC$1*BC104+$BD$1*BD104+$BE$1*BE104+$BF$1*BF104+$BG$1*BG104+$BH$1*BH104+$BI$1*BI104+$BJ$1*BJ104+$BK$1*BK104+$BL$1*BL104+$BM$1*BM104+BN104*$BN$1+BO104*$BO$1+BP104*$BP$1+BQ104*$BQ$1+BR104*$BR$1+BS104*$BS$1+BT104*$BT$1+BU104*$BU$1+BV104*$BV$1+BW104+$BW$1+BX104*$BX$1</f>
        <v>478682.65587469883</v>
      </c>
      <c r="K104" s="172"/>
      <c r="L104" s="112" t="s">
        <v>44</v>
      </c>
      <c r="M104" s="113" t="s">
        <v>45</v>
      </c>
      <c r="P104" s="273"/>
      <c r="Q104" s="229"/>
      <c r="R104" s="229"/>
      <c r="S104" s="229"/>
      <c r="T104" s="229"/>
      <c r="U104" s="229"/>
      <c r="V104" s="256">
        <v>50000</v>
      </c>
      <c r="W104" s="256">
        <f t="shared" ref="W104:BD104" si="17">V104</f>
        <v>50000</v>
      </c>
      <c r="X104" s="256">
        <f t="shared" si="17"/>
        <v>50000</v>
      </c>
      <c r="Y104" s="256">
        <f t="shared" si="17"/>
        <v>50000</v>
      </c>
      <c r="Z104" s="256">
        <f t="shared" si="17"/>
        <v>50000</v>
      </c>
      <c r="AA104" s="256">
        <f t="shared" si="17"/>
        <v>50000</v>
      </c>
      <c r="AB104" s="256">
        <f t="shared" si="17"/>
        <v>50000</v>
      </c>
      <c r="AC104" s="256">
        <f t="shared" si="17"/>
        <v>50000</v>
      </c>
      <c r="AD104" s="256">
        <f t="shared" si="17"/>
        <v>50000</v>
      </c>
      <c r="AE104" s="256">
        <f t="shared" si="17"/>
        <v>50000</v>
      </c>
      <c r="AF104" s="256">
        <f t="shared" si="17"/>
        <v>50000</v>
      </c>
      <c r="AG104" s="256">
        <f t="shared" si="17"/>
        <v>50000</v>
      </c>
      <c r="AH104" s="256">
        <f t="shared" si="17"/>
        <v>50000</v>
      </c>
      <c r="AI104" s="256">
        <f t="shared" si="17"/>
        <v>50000</v>
      </c>
      <c r="AJ104" s="256">
        <f t="shared" si="17"/>
        <v>50000</v>
      </c>
      <c r="AK104" s="256">
        <f t="shared" si="17"/>
        <v>50000</v>
      </c>
      <c r="AL104" s="256">
        <f t="shared" si="17"/>
        <v>50000</v>
      </c>
      <c r="AM104" s="256">
        <f t="shared" si="17"/>
        <v>50000</v>
      </c>
      <c r="AN104" s="256">
        <f t="shared" si="17"/>
        <v>50000</v>
      </c>
      <c r="AO104" s="256">
        <f t="shared" si="17"/>
        <v>50000</v>
      </c>
      <c r="AP104" s="256">
        <f t="shared" si="17"/>
        <v>50000</v>
      </c>
      <c r="AQ104" s="256">
        <f t="shared" si="17"/>
        <v>50000</v>
      </c>
      <c r="AR104" s="256">
        <f t="shared" si="17"/>
        <v>50000</v>
      </c>
      <c r="AS104" s="256">
        <f t="shared" si="17"/>
        <v>50000</v>
      </c>
      <c r="AT104" s="256">
        <f t="shared" si="17"/>
        <v>50000</v>
      </c>
      <c r="AU104" s="256">
        <f t="shared" si="17"/>
        <v>50000</v>
      </c>
      <c r="AV104" s="256">
        <f t="shared" si="17"/>
        <v>50000</v>
      </c>
      <c r="AW104" s="256">
        <f t="shared" si="17"/>
        <v>50000</v>
      </c>
      <c r="AX104" s="256">
        <f t="shared" si="17"/>
        <v>50000</v>
      </c>
      <c r="AY104" s="256">
        <f t="shared" si="17"/>
        <v>50000</v>
      </c>
      <c r="AZ104" s="256">
        <f t="shared" si="17"/>
        <v>50000</v>
      </c>
      <c r="BA104" s="256">
        <f t="shared" si="17"/>
        <v>50000</v>
      </c>
      <c r="BB104" s="256">
        <f t="shared" si="17"/>
        <v>50000</v>
      </c>
      <c r="BC104" s="256">
        <f t="shared" si="17"/>
        <v>50000</v>
      </c>
      <c r="BD104" s="256">
        <f t="shared" si="17"/>
        <v>50000</v>
      </c>
      <c r="BE104" s="285"/>
      <c r="BF104" s="285"/>
      <c r="BG104" s="285"/>
      <c r="BH104" s="285"/>
      <c r="BI104" s="285"/>
      <c r="BJ104" s="285"/>
      <c r="BK104" s="285"/>
      <c r="BL104" s="285"/>
      <c r="BM104" s="285"/>
      <c r="BN104" s="285"/>
      <c r="BO104" s="285"/>
      <c r="BP104" s="285"/>
      <c r="BQ104" s="285"/>
      <c r="BR104" s="285"/>
      <c r="BS104" s="229"/>
      <c r="BT104" s="229"/>
      <c r="BU104" s="229"/>
      <c r="BV104" s="229"/>
      <c r="BW104" s="229"/>
      <c r="BX104" s="229"/>
      <c r="BY104" s="275"/>
    </row>
    <row r="105" spans="1:77" x14ac:dyDescent="0.3">
      <c r="B105" s="21"/>
      <c r="C105" s="19"/>
      <c r="D105" s="19" t="s">
        <v>135</v>
      </c>
      <c r="E105" s="22">
        <v>1</v>
      </c>
      <c r="F105" s="372">
        <v>4800</v>
      </c>
      <c r="G105" s="56">
        <f>F105*A102</f>
        <v>168000</v>
      </c>
      <c r="H105" s="21" t="s">
        <v>144</v>
      </c>
      <c r="I105" s="55"/>
      <c r="J105" s="259">
        <f t="shared" si="16"/>
        <v>45953.572883592329</v>
      </c>
      <c r="K105" s="116"/>
      <c r="L105" s="117" t="s">
        <v>46</v>
      </c>
      <c r="M105" s="118" t="s">
        <v>45</v>
      </c>
      <c r="P105" s="273"/>
      <c r="Q105" s="229"/>
      <c r="R105" s="229"/>
      <c r="S105" s="229"/>
      <c r="T105" s="229"/>
      <c r="U105" s="229"/>
      <c r="V105" s="256">
        <v>4800</v>
      </c>
      <c r="W105" s="256">
        <f t="shared" ref="W105:BD105" si="18">V105</f>
        <v>4800</v>
      </c>
      <c r="X105" s="256">
        <f t="shared" si="18"/>
        <v>4800</v>
      </c>
      <c r="Y105" s="256">
        <f t="shared" si="18"/>
        <v>4800</v>
      </c>
      <c r="Z105" s="256">
        <f t="shared" si="18"/>
        <v>4800</v>
      </c>
      <c r="AA105" s="256">
        <f t="shared" si="18"/>
        <v>4800</v>
      </c>
      <c r="AB105" s="256">
        <f t="shared" si="18"/>
        <v>4800</v>
      </c>
      <c r="AC105" s="256">
        <f t="shared" si="18"/>
        <v>4800</v>
      </c>
      <c r="AD105" s="256">
        <f t="shared" si="18"/>
        <v>4800</v>
      </c>
      <c r="AE105" s="256">
        <f t="shared" si="18"/>
        <v>4800</v>
      </c>
      <c r="AF105" s="256">
        <f t="shared" si="18"/>
        <v>4800</v>
      </c>
      <c r="AG105" s="256">
        <f t="shared" si="18"/>
        <v>4800</v>
      </c>
      <c r="AH105" s="256">
        <f t="shared" si="18"/>
        <v>4800</v>
      </c>
      <c r="AI105" s="256">
        <f t="shared" si="18"/>
        <v>4800</v>
      </c>
      <c r="AJ105" s="256">
        <f t="shared" si="18"/>
        <v>4800</v>
      </c>
      <c r="AK105" s="256">
        <f t="shared" si="18"/>
        <v>4800</v>
      </c>
      <c r="AL105" s="256">
        <f t="shared" si="18"/>
        <v>4800</v>
      </c>
      <c r="AM105" s="256">
        <f t="shared" si="18"/>
        <v>4800</v>
      </c>
      <c r="AN105" s="256">
        <f t="shared" si="18"/>
        <v>4800</v>
      </c>
      <c r="AO105" s="256">
        <f t="shared" si="18"/>
        <v>4800</v>
      </c>
      <c r="AP105" s="256">
        <f t="shared" si="18"/>
        <v>4800</v>
      </c>
      <c r="AQ105" s="256">
        <f t="shared" si="18"/>
        <v>4800</v>
      </c>
      <c r="AR105" s="256">
        <f t="shared" si="18"/>
        <v>4800</v>
      </c>
      <c r="AS105" s="256">
        <f t="shared" si="18"/>
        <v>4800</v>
      </c>
      <c r="AT105" s="256">
        <f t="shared" si="18"/>
        <v>4800</v>
      </c>
      <c r="AU105" s="256">
        <f t="shared" si="18"/>
        <v>4800</v>
      </c>
      <c r="AV105" s="256">
        <f t="shared" si="18"/>
        <v>4800</v>
      </c>
      <c r="AW105" s="256">
        <f t="shared" si="18"/>
        <v>4800</v>
      </c>
      <c r="AX105" s="256">
        <f t="shared" si="18"/>
        <v>4800</v>
      </c>
      <c r="AY105" s="256">
        <f t="shared" si="18"/>
        <v>4800</v>
      </c>
      <c r="AZ105" s="256">
        <f t="shared" si="18"/>
        <v>4800</v>
      </c>
      <c r="BA105" s="256">
        <f t="shared" si="18"/>
        <v>4800</v>
      </c>
      <c r="BB105" s="256">
        <f t="shared" si="18"/>
        <v>4800</v>
      </c>
      <c r="BC105" s="256">
        <f t="shared" si="18"/>
        <v>4800</v>
      </c>
      <c r="BD105" s="256">
        <f t="shared" si="18"/>
        <v>4800</v>
      </c>
      <c r="BE105" s="229"/>
      <c r="BF105" s="229"/>
      <c r="BG105" s="229"/>
      <c r="BH105" s="229"/>
      <c r="BI105" s="229"/>
      <c r="BJ105" s="229"/>
      <c r="BK105" s="229"/>
      <c r="BL105" s="229"/>
      <c r="BM105" s="229"/>
      <c r="BN105" s="229"/>
      <c r="BO105" s="229"/>
      <c r="BP105" s="229"/>
      <c r="BQ105" s="229"/>
      <c r="BR105" s="229"/>
      <c r="BS105" s="229"/>
      <c r="BT105" s="229"/>
      <c r="BU105" s="229"/>
      <c r="BV105" s="229"/>
      <c r="BW105" s="229"/>
      <c r="BX105" s="229"/>
      <c r="BY105" s="275"/>
    </row>
    <row r="106" spans="1:77" x14ac:dyDescent="0.3">
      <c r="B106" s="21"/>
      <c r="C106" s="19"/>
      <c r="D106" s="19" t="s">
        <v>136</v>
      </c>
      <c r="E106" s="22">
        <v>4</v>
      </c>
      <c r="F106" s="372">
        <f>200000+(200000+0.4)</f>
        <v>400000.4</v>
      </c>
      <c r="G106" s="56">
        <f>F106*A102</f>
        <v>14000014</v>
      </c>
      <c r="H106" s="21" t="s">
        <v>144</v>
      </c>
      <c r="I106" s="272">
        <f>P106*$P$1+Q106*$Q$1+R106*$R$1+S106*$S$1+T106*$T$1+U106*$U$1+V106*$V$1+W106*$W$1+X106*$X$1+Y106*$Y$1+Z106*$Z$1+AA106*$AA$1+AB106*$AB$1+AC106*$AC$1+AD106*$AD$1+AE106*$AE$1+AF106*$AF$1+AG106*$AG$1+AH106*$AH$1+AI106*$AI$1+AJ106*$AJ$1+AK106*$AK$1+AL106*$AL$1+AM106*$AM$1+AN106*$AN$1+AO106*$AO$1+AP106*$AP$1+AQ106*$AQ$1+AR106*$AR$1+AS106*$AS$1+AT106*$AT$1+AU106*$AU$1+AV106*$AV$1+AW106*$AW$1+AX106*$AX$1+$AY$1*AY106+$AZ$1*AZ106+$BA$1*BA106+$BB$1*BB106+$BC$1*BC106+$BD$1*BD106+$BE$1*BE106+$BF$1*BF106+$BG$1*BG106+$BH$1*BH106+$BI$1*BI106+$BJ$1*BJ106+$BK$1*BK106+$BL$1*BL106+$BM$1*BM106+BN106*$BN$1+BO106*$BO$1+BP106*$BP$1+BQ106*$BQ$1+BR106*$BR$1+BS106*$BS$1+BT106*$BT$1+BU106*$BU$1+BV106*$BV$1+BW106+$BW$1+BX106*$BX$1</f>
        <v>3829464.7828331161</v>
      </c>
      <c r="K106" s="87">
        <f>E106*A102</f>
        <v>140</v>
      </c>
      <c r="L106" s="88" t="s">
        <v>47</v>
      </c>
      <c r="M106" s="86" t="s">
        <v>45</v>
      </c>
      <c r="P106" s="273"/>
      <c r="Q106" s="229"/>
      <c r="R106" s="229"/>
      <c r="S106" s="229"/>
      <c r="T106" s="229"/>
      <c r="U106" s="229"/>
      <c r="V106" s="256">
        <v>400000.4</v>
      </c>
      <c r="W106" s="256">
        <f t="shared" ref="W106:BD106" si="19">V106</f>
        <v>400000.4</v>
      </c>
      <c r="X106" s="256">
        <f t="shared" si="19"/>
        <v>400000.4</v>
      </c>
      <c r="Y106" s="256">
        <f t="shared" si="19"/>
        <v>400000.4</v>
      </c>
      <c r="Z106" s="256">
        <f t="shared" si="19"/>
        <v>400000.4</v>
      </c>
      <c r="AA106" s="256">
        <f t="shared" si="19"/>
        <v>400000.4</v>
      </c>
      <c r="AB106" s="256">
        <f t="shared" si="19"/>
        <v>400000.4</v>
      </c>
      <c r="AC106" s="256">
        <f t="shared" si="19"/>
        <v>400000.4</v>
      </c>
      <c r="AD106" s="256">
        <f t="shared" si="19"/>
        <v>400000.4</v>
      </c>
      <c r="AE106" s="256">
        <f t="shared" si="19"/>
        <v>400000.4</v>
      </c>
      <c r="AF106" s="256">
        <f t="shared" si="19"/>
        <v>400000.4</v>
      </c>
      <c r="AG106" s="256">
        <f t="shared" si="19"/>
        <v>400000.4</v>
      </c>
      <c r="AH106" s="256">
        <f t="shared" si="19"/>
        <v>400000.4</v>
      </c>
      <c r="AI106" s="256">
        <f t="shared" si="19"/>
        <v>400000.4</v>
      </c>
      <c r="AJ106" s="256">
        <f t="shared" si="19"/>
        <v>400000.4</v>
      </c>
      <c r="AK106" s="256">
        <f t="shared" si="19"/>
        <v>400000.4</v>
      </c>
      <c r="AL106" s="256">
        <f t="shared" si="19"/>
        <v>400000.4</v>
      </c>
      <c r="AM106" s="256">
        <f t="shared" si="19"/>
        <v>400000.4</v>
      </c>
      <c r="AN106" s="256">
        <f t="shared" si="19"/>
        <v>400000.4</v>
      </c>
      <c r="AO106" s="256">
        <f t="shared" si="19"/>
        <v>400000.4</v>
      </c>
      <c r="AP106" s="256">
        <f t="shared" si="19"/>
        <v>400000.4</v>
      </c>
      <c r="AQ106" s="256">
        <f t="shared" si="19"/>
        <v>400000.4</v>
      </c>
      <c r="AR106" s="256">
        <f t="shared" si="19"/>
        <v>400000.4</v>
      </c>
      <c r="AS106" s="256">
        <f t="shared" si="19"/>
        <v>400000.4</v>
      </c>
      <c r="AT106" s="256">
        <f t="shared" si="19"/>
        <v>400000.4</v>
      </c>
      <c r="AU106" s="256">
        <f t="shared" si="19"/>
        <v>400000.4</v>
      </c>
      <c r="AV106" s="256">
        <f t="shared" si="19"/>
        <v>400000.4</v>
      </c>
      <c r="AW106" s="256">
        <f t="shared" si="19"/>
        <v>400000.4</v>
      </c>
      <c r="AX106" s="256">
        <f t="shared" si="19"/>
        <v>400000.4</v>
      </c>
      <c r="AY106" s="256">
        <f t="shared" si="19"/>
        <v>400000.4</v>
      </c>
      <c r="AZ106" s="256">
        <f t="shared" si="19"/>
        <v>400000.4</v>
      </c>
      <c r="BA106" s="256">
        <f t="shared" si="19"/>
        <v>400000.4</v>
      </c>
      <c r="BB106" s="256">
        <f t="shared" si="19"/>
        <v>400000.4</v>
      </c>
      <c r="BC106" s="256">
        <f t="shared" si="19"/>
        <v>400000.4</v>
      </c>
      <c r="BD106" s="256">
        <f t="shared" si="19"/>
        <v>400000.4</v>
      </c>
      <c r="BE106" s="229"/>
      <c r="BF106" s="229"/>
      <c r="BG106" s="229"/>
      <c r="BH106" s="229"/>
      <c r="BI106" s="229"/>
      <c r="BJ106" s="229"/>
      <c r="BK106" s="229"/>
      <c r="BL106" s="229"/>
      <c r="BM106" s="229"/>
      <c r="BN106" s="229"/>
      <c r="BO106" s="229"/>
      <c r="BP106" s="229"/>
      <c r="BQ106" s="229"/>
      <c r="BR106" s="229"/>
      <c r="BS106" s="229"/>
      <c r="BT106" s="229"/>
      <c r="BU106" s="229"/>
      <c r="BV106" s="229"/>
      <c r="BW106" s="229"/>
      <c r="BX106" s="229"/>
      <c r="BY106" s="275"/>
    </row>
    <row r="107" spans="1:77" x14ac:dyDescent="0.3">
      <c r="B107" s="21"/>
      <c r="C107" s="19"/>
      <c r="D107" s="19" t="s">
        <v>137</v>
      </c>
      <c r="E107" s="22" t="s">
        <v>241</v>
      </c>
      <c r="F107" s="373">
        <f>1500</f>
        <v>1500</v>
      </c>
      <c r="G107" s="56">
        <f>F107*15*A102</f>
        <v>787500</v>
      </c>
      <c r="H107" s="21" t="s">
        <v>144</v>
      </c>
      <c r="I107" s="4"/>
      <c r="J107" s="259">
        <f t="shared" si="16"/>
        <v>215407.21821418044</v>
      </c>
      <c r="K107" s="123"/>
      <c r="L107" s="123" t="s">
        <v>48</v>
      </c>
      <c r="M107" s="124" t="s">
        <v>45</v>
      </c>
      <c r="P107" s="273"/>
      <c r="Q107" s="229"/>
      <c r="R107" s="229"/>
      <c r="S107" s="229"/>
      <c r="T107" s="229"/>
      <c r="U107" s="229"/>
      <c r="V107" s="256">
        <v>22500</v>
      </c>
      <c r="W107" s="256">
        <f t="shared" ref="W107:BD107" si="20">V107</f>
        <v>22500</v>
      </c>
      <c r="X107" s="256">
        <f t="shared" si="20"/>
        <v>22500</v>
      </c>
      <c r="Y107" s="256">
        <f t="shared" si="20"/>
        <v>22500</v>
      </c>
      <c r="Z107" s="256">
        <f t="shared" si="20"/>
        <v>22500</v>
      </c>
      <c r="AA107" s="256">
        <f t="shared" si="20"/>
        <v>22500</v>
      </c>
      <c r="AB107" s="256">
        <f t="shared" si="20"/>
        <v>22500</v>
      </c>
      <c r="AC107" s="256">
        <f t="shared" si="20"/>
        <v>22500</v>
      </c>
      <c r="AD107" s="256">
        <f t="shared" si="20"/>
        <v>22500</v>
      </c>
      <c r="AE107" s="256">
        <f t="shared" si="20"/>
        <v>22500</v>
      </c>
      <c r="AF107" s="256">
        <f t="shared" si="20"/>
        <v>22500</v>
      </c>
      <c r="AG107" s="256">
        <f t="shared" si="20"/>
        <v>22500</v>
      </c>
      <c r="AH107" s="256">
        <f t="shared" si="20"/>
        <v>22500</v>
      </c>
      <c r="AI107" s="256">
        <f t="shared" si="20"/>
        <v>22500</v>
      </c>
      <c r="AJ107" s="256">
        <f t="shared" si="20"/>
        <v>22500</v>
      </c>
      <c r="AK107" s="256">
        <f t="shared" si="20"/>
        <v>22500</v>
      </c>
      <c r="AL107" s="256">
        <f t="shared" si="20"/>
        <v>22500</v>
      </c>
      <c r="AM107" s="256">
        <f t="shared" si="20"/>
        <v>22500</v>
      </c>
      <c r="AN107" s="256">
        <f t="shared" si="20"/>
        <v>22500</v>
      </c>
      <c r="AO107" s="256">
        <f t="shared" si="20"/>
        <v>22500</v>
      </c>
      <c r="AP107" s="256">
        <f t="shared" si="20"/>
        <v>22500</v>
      </c>
      <c r="AQ107" s="256">
        <f t="shared" si="20"/>
        <v>22500</v>
      </c>
      <c r="AR107" s="256">
        <f t="shared" si="20"/>
        <v>22500</v>
      </c>
      <c r="AS107" s="256">
        <f t="shared" si="20"/>
        <v>22500</v>
      </c>
      <c r="AT107" s="256">
        <f t="shared" si="20"/>
        <v>22500</v>
      </c>
      <c r="AU107" s="256">
        <f t="shared" si="20"/>
        <v>22500</v>
      </c>
      <c r="AV107" s="256">
        <f t="shared" si="20"/>
        <v>22500</v>
      </c>
      <c r="AW107" s="256">
        <f t="shared" si="20"/>
        <v>22500</v>
      </c>
      <c r="AX107" s="256">
        <f t="shared" si="20"/>
        <v>22500</v>
      </c>
      <c r="AY107" s="256">
        <f t="shared" si="20"/>
        <v>22500</v>
      </c>
      <c r="AZ107" s="256">
        <f t="shared" si="20"/>
        <v>22500</v>
      </c>
      <c r="BA107" s="256">
        <f t="shared" si="20"/>
        <v>22500</v>
      </c>
      <c r="BB107" s="256">
        <f t="shared" si="20"/>
        <v>22500</v>
      </c>
      <c r="BC107" s="256">
        <f t="shared" si="20"/>
        <v>22500</v>
      </c>
      <c r="BD107" s="256">
        <f t="shared" si="20"/>
        <v>22500</v>
      </c>
      <c r="BE107" s="229"/>
      <c r="BF107" s="229"/>
      <c r="BG107" s="229"/>
      <c r="BH107" s="229"/>
      <c r="BI107" s="229"/>
      <c r="BJ107" s="229"/>
      <c r="BK107" s="229"/>
      <c r="BL107" s="229"/>
      <c r="BM107" s="229"/>
      <c r="BN107" s="229"/>
      <c r="BO107" s="229"/>
      <c r="BP107" s="229"/>
      <c r="BQ107" s="229"/>
      <c r="BR107" s="229"/>
      <c r="BS107" s="229"/>
      <c r="BT107" s="229"/>
      <c r="BU107" s="229"/>
      <c r="BV107" s="229"/>
      <c r="BW107" s="229"/>
      <c r="BX107" s="229"/>
      <c r="BY107" s="275"/>
    </row>
    <row r="108" spans="1:77" x14ac:dyDescent="0.3">
      <c r="B108" s="21"/>
      <c r="C108" s="19"/>
      <c r="D108" s="19" t="s">
        <v>138</v>
      </c>
      <c r="E108" s="22" t="s">
        <v>243</v>
      </c>
      <c r="F108" s="373">
        <v>1500</v>
      </c>
      <c r="G108" s="56">
        <f>F108*A102*15</f>
        <v>787500</v>
      </c>
      <c r="H108" s="21" t="s">
        <v>144</v>
      </c>
      <c r="I108" s="4"/>
      <c r="J108" s="259">
        <f t="shared" si="16"/>
        <v>215407.21821418044</v>
      </c>
      <c r="K108" s="123"/>
      <c r="L108" s="123" t="s">
        <v>48</v>
      </c>
      <c r="M108" s="124" t="s">
        <v>45</v>
      </c>
      <c r="P108" s="273"/>
      <c r="Q108" s="229"/>
      <c r="R108" s="229"/>
      <c r="S108" s="229"/>
      <c r="T108" s="229"/>
      <c r="U108" s="229"/>
      <c r="V108" s="256">
        <v>22500</v>
      </c>
      <c r="W108" s="256">
        <f t="shared" ref="W108:BD108" si="21">V108</f>
        <v>22500</v>
      </c>
      <c r="X108" s="256">
        <f t="shared" si="21"/>
        <v>22500</v>
      </c>
      <c r="Y108" s="256">
        <f t="shared" si="21"/>
        <v>22500</v>
      </c>
      <c r="Z108" s="256">
        <f t="shared" si="21"/>
        <v>22500</v>
      </c>
      <c r="AA108" s="256">
        <f t="shared" si="21"/>
        <v>22500</v>
      </c>
      <c r="AB108" s="256">
        <f t="shared" si="21"/>
        <v>22500</v>
      </c>
      <c r="AC108" s="256">
        <f t="shared" si="21"/>
        <v>22500</v>
      </c>
      <c r="AD108" s="256">
        <f t="shared" si="21"/>
        <v>22500</v>
      </c>
      <c r="AE108" s="256">
        <f t="shared" si="21"/>
        <v>22500</v>
      </c>
      <c r="AF108" s="256">
        <f t="shared" si="21"/>
        <v>22500</v>
      </c>
      <c r="AG108" s="256">
        <f t="shared" si="21"/>
        <v>22500</v>
      </c>
      <c r="AH108" s="256">
        <f t="shared" si="21"/>
        <v>22500</v>
      </c>
      <c r="AI108" s="256">
        <f t="shared" si="21"/>
        <v>22500</v>
      </c>
      <c r="AJ108" s="256">
        <f t="shared" si="21"/>
        <v>22500</v>
      </c>
      <c r="AK108" s="256">
        <f t="shared" si="21"/>
        <v>22500</v>
      </c>
      <c r="AL108" s="256">
        <f t="shared" si="21"/>
        <v>22500</v>
      </c>
      <c r="AM108" s="256">
        <f t="shared" si="21"/>
        <v>22500</v>
      </c>
      <c r="AN108" s="256">
        <f t="shared" si="21"/>
        <v>22500</v>
      </c>
      <c r="AO108" s="256">
        <f t="shared" si="21"/>
        <v>22500</v>
      </c>
      <c r="AP108" s="256">
        <f t="shared" si="21"/>
        <v>22500</v>
      </c>
      <c r="AQ108" s="256">
        <f t="shared" si="21"/>
        <v>22500</v>
      </c>
      <c r="AR108" s="256">
        <f t="shared" si="21"/>
        <v>22500</v>
      </c>
      <c r="AS108" s="256">
        <f t="shared" si="21"/>
        <v>22500</v>
      </c>
      <c r="AT108" s="256">
        <f t="shared" si="21"/>
        <v>22500</v>
      </c>
      <c r="AU108" s="256">
        <f t="shared" si="21"/>
        <v>22500</v>
      </c>
      <c r="AV108" s="256">
        <f t="shared" si="21"/>
        <v>22500</v>
      </c>
      <c r="AW108" s="256">
        <f t="shared" si="21"/>
        <v>22500</v>
      </c>
      <c r="AX108" s="256">
        <f t="shared" si="21"/>
        <v>22500</v>
      </c>
      <c r="AY108" s="256">
        <f t="shared" si="21"/>
        <v>22500</v>
      </c>
      <c r="AZ108" s="256">
        <f t="shared" si="21"/>
        <v>22500</v>
      </c>
      <c r="BA108" s="256">
        <f t="shared" si="21"/>
        <v>22500</v>
      </c>
      <c r="BB108" s="256">
        <f t="shared" si="21"/>
        <v>22500</v>
      </c>
      <c r="BC108" s="256">
        <f t="shared" si="21"/>
        <v>22500</v>
      </c>
      <c r="BD108" s="256">
        <f t="shared" si="21"/>
        <v>22500</v>
      </c>
      <c r="BE108" s="229"/>
      <c r="BF108" s="229"/>
      <c r="BG108" s="229"/>
      <c r="BH108" s="229"/>
      <c r="BI108" s="229"/>
      <c r="BJ108" s="229"/>
      <c r="BK108" s="229"/>
      <c r="BL108" s="229"/>
      <c r="BM108" s="229"/>
      <c r="BN108" s="229"/>
      <c r="BO108" s="229"/>
      <c r="BP108" s="229"/>
      <c r="BQ108" s="229"/>
      <c r="BR108" s="229"/>
      <c r="BS108" s="229"/>
      <c r="BT108" s="229"/>
      <c r="BU108" s="229"/>
      <c r="BV108" s="229"/>
      <c r="BW108" s="229"/>
      <c r="BX108" s="229"/>
      <c r="BY108" s="275"/>
    </row>
    <row r="109" spans="1:77" x14ac:dyDescent="0.3">
      <c r="B109" s="21"/>
      <c r="C109" s="19"/>
      <c r="D109" s="19"/>
      <c r="E109" s="22"/>
      <c r="F109" s="23"/>
      <c r="G109" s="21"/>
      <c r="H109" s="21"/>
      <c r="P109" s="16"/>
      <c r="Q109" s="221"/>
      <c r="R109" s="221"/>
      <c r="S109" s="221"/>
      <c r="T109" s="221"/>
      <c r="U109" s="221"/>
      <c r="V109" s="22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2"/>
    </row>
    <row r="110" spans="1:77" x14ac:dyDescent="0.3">
      <c r="B110" s="46"/>
      <c r="C110" s="63" t="s">
        <v>244</v>
      </c>
      <c r="D110" s="63"/>
      <c r="E110" s="64"/>
      <c r="F110" s="29"/>
      <c r="G110" s="29"/>
      <c r="H110" s="46"/>
      <c r="P110" s="16"/>
      <c r="Q110" s="221"/>
      <c r="R110" s="221"/>
      <c r="S110" s="221"/>
      <c r="T110" s="221"/>
      <c r="U110" s="221"/>
      <c r="V110" s="22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2"/>
    </row>
    <row r="111" spans="1:77" x14ac:dyDescent="0.3">
      <c r="B111" s="21"/>
      <c r="C111" s="19"/>
      <c r="D111" s="21" t="s">
        <v>245</v>
      </c>
      <c r="E111" s="107">
        <v>2</v>
      </c>
      <c r="F111" s="23"/>
      <c r="G111" s="56">
        <f>1020000*A102</f>
        <v>35700000</v>
      </c>
      <c r="H111" s="21" t="s">
        <v>16</v>
      </c>
      <c r="I111" s="272">
        <f>P111*$P$1+Q111*$Q$1+R111*$R$1+S111*$S$1+T111*$T$1+U111*$U$1+V111*$V$1+W111*$W$1+X111*$X$1+Y111*$Y$1+Z111*$Z$1+AA111*$AA$1+AB111*$AB$1+AC111*$AC$1+AD111*$AD$1+AE111*$AE$1+AF111*$AF$1+AG111*$AG$1+AH111*$AH$1+AI111*$AI$1+AJ111*$AJ$1+AK111*$AK$1+AL111*$AL$1+AM111*$AM$1+AN111*$AN$1+AO111*$AO$1+AP111*$AP$1+AQ111*$AQ$1+AR111*$AR$1+AS111*$AS$1+AT111*$AT$1+AU111*$AU$1+AV111*$AV$1+AW111*$AW$1+AX111*$AX$1+$AY$1*AY111+$AZ$1*AZ111+$BA$1*BA111+$BB$1*BB111+$BC$1*BC111+$BD$1*BD111+$BE$1*BE111+$BF$1*BF111+$BG$1*BG111+$BH$1*BH111+$BI$1*BI111+$BJ$1*BJ111+$BK$1*BK111+$BL$1*BL111+$BM$1*BM111+BN111*$BN$1+BO111*$BO$1+BP111*$BP$1+BQ111*$BQ$1+BR111*$BR$1+BS111*$BS$1+BT111*$BT$1+BU111*$BU$1+BV111*$BV$1+BW111+$BW$1+BX111*$BX$1</f>
        <v>9765125.3660820704</v>
      </c>
      <c r="K111" s="87">
        <f>E111*A102</f>
        <v>70</v>
      </c>
      <c r="L111" s="88" t="s">
        <v>47</v>
      </c>
      <c r="M111" s="86" t="s">
        <v>45</v>
      </c>
      <c r="P111" s="273"/>
      <c r="Q111" s="229"/>
      <c r="R111" s="229"/>
      <c r="S111" s="229"/>
      <c r="T111" s="229"/>
      <c r="U111" s="229"/>
      <c r="V111" s="256">
        <v>1020000</v>
      </c>
      <c r="W111" s="256">
        <f t="shared" ref="W111:BD111" si="22">V111</f>
        <v>1020000</v>
      </c>
      <c r="X111" s="256">
        <f t="shared" si="22"/>
        <v>1020000</v>
      </c>
      <c r="Y111" s="256">
        <f t="shared" si="22"/>
        <v>1020000</v>
      </c>
      <c r="Z111" s="256">
        <f t="shared" si="22"/>
        <v>1020000</v>
      </c>
      <c r="AA111" s="256">
        <f t="shared" si="22"/>
        <v>1020000</v>
      </c>
      <c r="AB111" s="256">
        <f t="shared" si="22"/>
        <v>1020000</v>
      </c>
      <c r="AC111" s="256">
        <f t="shared" si="22"/>
        <v>1020000</v>
      </c>
      <c r="AD111" s="256">
        <f t="shared" si="22"/>
        <v>1020000</v>
      </c>
      <c r="AE111" s="256">
        <f t="shared" si="22"/>
        <v>1020000</v>
      </c>
      <c r="AF111" s="256">
        <f t="shared" si="22"/>
        <v>1020000</v>
      </c>
      <c r="AG111" s="256">
        <f t="shared" si="22"/>
        <v>1020000</v>
      </c>
      <c r="AH111" s="256">
        <f t="shared" si="22"/>
        <v>1020000</v>
      </c>
      <c r="AI111" s="256">
        <f t="shared" si="22"/>
        <v>1020000</v>
      </c>
      <c r="AJ111" s="256">
        <f t="shared" si="22"/>
        <v>1020000</v>
      </c>
      <c r="AK111" s="256">
        <f t="shared" si="22"/>
        <v>1020000</v>
      </c>
      <c r="AL111" s="256">
        <f t="shared" si="22"/>
        <v>1020000</v>
      </c>
      <c r="AM111" s="256">
        <f t="shared" si="22"/>
        <v>1020000</v>
      </c>
      <c r="AN111" s="256">
        <f t="shared" si="22"/>
        <v>1020000</v>
      </c>
      <c r="AO111" s="256">
        <f t="shared" si="22"/>
        <v>1020000</v>
      </c>
      <c r="AP111" s="256">
        <f t="shared" si="22"/>
        <v>1020000</v>
      </c>
      <c r="AQ111" s="256">
        <f t="shared" si="22"/>
        <v>1020000</v>
      </c>
      <c r="AR111" s="256">
        <f t="shared" si="22"/>
        <v>1020000</v>
      </c>
      <c r="AS111" s="256">
        <f t="shared" si="22"/>
        <v>1020000</v>
      </c>
      <c r="AT111" s="256">
        <f t="shared" si="22"/>
        <v>1020000</v>
      </c>
      <c r="AU111" s="256">
        <f t="shared" si="22"/>
        <v>1020000</v>
      </c>
      <c r="AV111" s="256">
        <f t="shared" si="22"/>
        <v>1020000</v>
      </c>
      <c r="AW111" s="256">
        <f t="shared" si="22"/>
        <v>1020000</v>
      </c>
      <c r="AX111" s="256">
        <f t="shared" si="22"/>
        <v>1020000</v>
      </c>
      <c r="AY111" s="256">
        <f t="shared" si="22"/>
        <v>1020000</v>
      </c>
      <c r="AZ111" s="256">
        <f t="shared" si="22"/>
        <v>1020000</v>
      </c>
      <c r="BA111" s="256">
        <f t="shared" si="22"/>
        <v>1020000</v>
      </c>
      <c r="BB111" s="256">
        <f t="shared" si="22"/>
        <v>1020000</v>
      </c>
      <c r="BC111" s="256">
        <f t="shared" si="22"/>
        <v>1020000</v>
      </c>
      <c r="BD111" s="256">
        <f t="shared" si="22"/>
        <v>1020000</v>
      </c>
      <c r="BE111" s="229"/>
      <c r="BF111" s="229"/>
      <c r="BG111" s="229"/>
      <c r="BH111" s="229"/>
      <c r="BI111" s="229"/>
      <c r="BJ111" s="229"/>
      <c r="BK111" s="229"/>
      <c r="BL111" s="229"/>
      <c r="BM111" s="229"/>
      <c r="BN111" s="229"/>
      <c r="BO111" s="229"/>
      <c r="BP111" s="229"/>
      <c r="BQ111" s="229"/>
      <c r="BR111" s="229"/>
      <c r="BS111" s="229"/>
      <c r="BT111" s="229"/>
      <c r="BU111" s="229"/>
      <c r="BV111" s="229"/>
      <c r="BW111" s="229"/>
      <c r="BX111" s="229"/>
      <c r="BY111" s="275"/>
    </row>
    <row r="112" spans="1:77" x14ac:dyDescent="0.3">
      <c r="B112" s="21"/>
      <c r="C112" s="19"/>
      <c r="D112" s="19" t="s">
        <v>212</v>
      </c>
      <c r="E112" s="47">
        <v>0.02</v>
      </c>
      <c r="F112" s="23">
        <f>SUM(U112:BD112)</f>
        <v>29948000</v>
      </c>
      <c r="G112" s="56">
        <f>F112</f>
        <v>29948000</v>
      </c>
      <c r="H112" s="21" t="s">
        <v>16</v>
      </c>
      <c r="J112" s="259">
        <f t="shared" ref="J112" si="23">P112*$P$1+Q112*$Q$1+R112*$R$1+S112*$S$1+T112*$T$1+U112*$U$1+V112*$V$1+W112*$W$1+X112*$X$1+Y112*$Y$1+Z112*$Z$1+AA112*$AA$1+AB112*$AB$1+AC112*$AC$1+AD112*$AD$1+AE112*$AE$1+AF112*$AF$1+AG112*$AG$1+AH112*$AH$1+AI112*$AI$1+AJ112*$AJ$1+AK112*$AK$1+AL112*$AL$1+AM112*$AM$1+AN112*$AN$1+AO112*$AO$1+AP112*$AP$1+AQ112*$AQ$1+AR112*$AR$1+AS112*$AS$1+AT112*$AT$1+AU112*$AU$1+AV112*$AV$1+AW112*$AW$1+AX112*$AX$1+$AY$1*AY112+$AZ$1*AZ112+$BA$1*BA112+$BB$1*BB112+$BC$1*BC112+$BD$1*BD112+$BE$1*BE112+$BF$1*BF112+$BG$1*BG112+$BH$1*BH112+$BI$1*BI112+$BJ$1*BJ112+$BK$1*BK112+$BL$1*BL112+$BM$1*BM112+BN112*$BN$1+BO112*$BO$1+BP112*$BP$1+BQ112*$BQ$1+BR112*$BR$1+BS112*$BS$1+BT112*$BT$1+BU112*$BU$1+BV112*$BV$1+BW112+$BW$1+BX112*$BX$1</f>
        <v>8339749.4585979581</v>
      </c>
      <c r="K112" s="123"/>
      <c r="L112" s="123" t="s">
        <v>48</v>
      </c>
      <c r="M112" s="124" t="s">
        <v>45</v>
      </c>
      <c r="P112" s="273"/>
      <c r="Q112" s="229"/>
      <c r="R112" s="229"/>
      <c r="S112" s="229"/>
      <c r="T112" s="229"/>
      <c r="U112" s="229"/>
      <c r="V112" s="256">
        <v>1114000</v>
      </c>
      <c r="W112" s="256">
        <v>1114000</v>
      </c>
      <c r="X112" s="256">
        <v>840000</v>
      </c>
      <c r="Y112" s="256">
        <v>840000</v>
      </c>
      <c r="Z112" s="256">
        <v>840000</v>
      </c>
      <c r="AA112" s="256">
        <v>840000</v>
      </c>
      <c r="AB112" s="256">
        <v>840000</v>
      </c>
      <c r="AC112" s="256">
        <v>840000</v>
      </c>
      <c r="AD112" s="256">
        <v>840000</v>
      </c>
      <c r="AE112" s="256">
        <v>840000</v>
      </c>
      <c r="AF112" s="256">
        <v>840000</v>
      </c>
      <c r="AG112" s="256">
        <v>840000</v>
      </c>
      <c r="AH112" s="256">
        <v>840000</v>
      </c>
      <c r="AI112" s="256">
        <v>840000</v>
      </c>
      <c r="AJ112" s="256">
        <v>840000</v>
      </c>
      <c r="AK112" s="256">
        <v>840000</v>
      </c>
      <c r="AL112" s="256">
        <v>840000</v>
      </c>
      <c r="AM112" s="256">
        <v>840000</v>
      </c>
      <c r="AN112" s="256">
        <v>840000</v>
      </c>
      <c r="AO112" s="256">
        <v>840000</v>
      </c>
      <c r="AP112" s="256">
        <v>840000</v>
      </c>
      <c r="AQ112" s="256">
        <v>840000</v>
      </c>
      <c r="AR112" s="256">
        <v>840000</v>
      </c>
      <c r="AS112" s="256">
        <v>840000</v>
      </c>
      <c r="AT112" s="256">
        <v>840000</v>
      </c>
      <c r="AU112" s="256">
        <v>840000</v>
      </c>
      <c r="AV112" s="256">
        <v>840000</v>
      </c>
      <c r="AW112" s="256">
        <v>840000</v>
      </c>
      <c r="AX112" s="256">
        <v>840000</v>
      </c>
      <c r="AY112" s="256">
        <v>840000</v>
      </c>
      <c r="AZ112" s="256">
        <v>840000</v>
      </c>
      <c r="BA112" s="256">
        <v>840000</v>
      </c>
      <c r="BB112" s="256">
        <v>840000</v>
      </c>
      <c r="BC112" s="256">
        <v>840000</v>
      </c>
      <c r="BD112" s="256">
        <v>840000</v>
      </c>
      <c r="BE112" s="229"/>
      <c r="BF112" s="229"/>
      <c r="BG112" s="229"/>
      <c r="BH112" s="229"/>
      <c r="BI112" s="229"/>
      <c r="BJ112" s="229"/>
      <c r="BK112" s="229"/>
      <c r="BL112" s="229"/>
      <c r="BM112" s="229"/>
      <c r="BN112" s="229"/>
      <c r="BO112" s="229"/>
      <c r="BP112" s="229"/>
      <c r="BQ112" s="229"/>
      <c r="BR112" s="229"/>
      <c r="BS112" s="229"/>
      <c r="BT112" s="229"/>
      <c r="BU112" s="229"/>
      <c r="BV112" s="229"/>
      <c r="BW112" s="229"/>
      <c r="BX112" s="229"/>
      <c r="BY112" s="275"/>
    </row>
    <row r="113" spans="1:80" x14ac:dyDescent="0.3">
      <c r="B113" s="21"/>
      <c r="C113" s="19"/>
      <c r="D113" s="19" t="s">
        <v>237</v>
      </c>
      <c r="E113" s="22" t="s">
        <v>33</v>
      </c>
      <c r="F113" s="23"/>
      <c r="G113" s="56"/>
      <c r="H113" s="21" t="s">
        <v>16</v>
      </c>
      <c r="J113" s="100"/>
      <c r="P113" s="16"/>
      <c r="Q113" s="221"/>
      <c r="R113" s="221"/>
      <c r="S113" s="221"/>
      <c r="T113" s="221"/>
      <c r="U113" s="221"/>
      <c r="V113" s="256"/>
      <c r="W113" s="256"/>
      <c r="X113" s="256"/>
      <c r="Y113" s="256"/>
      <c r="Z113" s="256"/>
      <c r="AA113" s="256"/>
      <c r="AB113" s="256"/>
      <c r="AC113" s="256"/>
      <c r="AD113" s="256"/>
      <c r="AE113" s="256"/>
      <c r="AF113" s="256"/>
      <c r="AG113" s="256"/>
      <c r="AH113" s="256"/>
      <c r="AI113" s="256"/>
      <c r="AJ113" s="256"/>
      <c r="AK113" s="256"/>
      <c r="AL113" s="256"/>
      <c r="AM113" s="256"/>
      <c r="AN113" s="256"/>
      <c r="AO113" s="256"/>
      <c r="AP113" s="256"/>
      <c r="AQ113" s="256"/>
      <c r="AR113" s="256"/>
      <c r="AS113" s="256"/>
      <c r="AT113" s="256"/>
      <c r="AU113" s="256"/>
      <c r="AV113" s="256"/>
      <c r="AW113" s="256"/>
      <c r="AX113" s="256"/>
      <c r="AY113" s="256"/>
      <c r="AZ113" s="256"/>
      <c r="BA113" s="256"/>
      <c r="BB113" s="256"/>
      <c r="BC113" s="256"/>
      <c r="BD113" s="256"/>
      <c r="BE113" s="221"/>
      <c r="BF113" s="221"/>
      <c r="BG113" s="221"/>
      <c r="BH113" s="221"/>
      <c r="BI113" s="221"/>
      <c r="BJ113" s="221"/>
      <c r="BK113" s="221"/>
      <c r="BL113" s="221"/>
      <c r="BM113" s="221"/>
      <c r="BN113" s="221"/>
      <c r="BO113" s="221"/>
      <c r="BP113" s="221"/>
      <c r="BQ113" s="221"/>
      <c r="BR113" s="221"/>
      <c r="BS113" s="221"/>
      <c r="BT113" s="221"/>
      <c r="BU113" s="221"/>
      <c r="BV113" s="221"/>
      <c r="BW113" s="221"/>
      <c r="BX113" s="221"/>
      <c r="BY113" s="290"/>
      <c r="BZ113" s="235"/>
      <c r="CA113" s="235"/>
      <c r="CB113" s="235"/>
    </row>
    <row r="114" spans="1:80" x14ac:dyDescent="0.3">
      <c r="B114" s="21"/>
      <c r="C114" s="19"/>
      <c r="D114" s="19" t="s">
        <v>87</v>
      </c>
      <c r="E114" s="22"/>
      <c r="F114" s="344">
        <f>SUM(U114:BD114)</f>
        <v>14068000</v>
      </c>
      <c r="G114" s="56">
        <f>F114</f>
        <v>14068000</v>
      </c>
      <c r="H114" s="21"/>
      <c r="J114" s="259">
        <f t="shared" ref="J114:J118" si="24">P114*$P$1+Q114*$Q$1+R114*$R$1+S114*$S$1+T114*$T$1+U114*$U$1+V114*$V$1+W114*$W$1+X114*$X$1+Y114*$Y$1+Z114*$Z$1+AA114*$AA$1+AB114*$AB$1+AC114*$AC$1+AD114*$AD$1+AE114*$AE$1+AF114*$AF$1+AG114*$AG$1+AH114*$AH$1+AI114*$AI$1+AJ114*$AJ$1+AK114*$AK$1+AL114*$AL$1+AM114*$AM$1+AN114*$AN$1+AO114*$AO$1+AP114*$AP$1+AQ114*$AQ$1+AR114*$AR$1+AS114*$AS$1+AT114*$AT$1+AU114*$AU$1+AV114*$AV$1+AW114*$AW$1+AX114*$AX$1+$AY$1*AY114+$AZ$1*AZ114+$BA$1*BA114+$BB$1*BB114+$BC$1*BC114+$BD$1*BD114+$BE$1*BE114+$BF$1*BF114+$BG$1*BG114+$BH$1*BH114+$BI$1*BI114+$BJ$1*BJ114+$BK$1*BK114+$BL$1*BL114+$BM$1*BM114+BN114*$BN$1+BO114*$BO$1+BP114*$BP$1+BQ114*$BQ$1+BR114*$BR$1+BS114*$BS$1+BT114*$BT$1+BU114*$BU$1+BV114*$BV$1+BW114+$BW$1+BX114*$BX$1</f>
        <v>3865885.191472359</v>
      </c>
      <c r="K114" s="123"/>
      <c r="L114" s="123" t="s">
        <v>48</v>
      </c>
      <c r="M114" s="124" t="s">
        <v>45</v>
      </c>
      <c r="N114" s="235"/>
      <c r="P114" s="273"/>
      <c r="Q114" s="229"/>
      <c r="R114" s="229"/>
      <c r="S114" s="229"/>
      <c r="T114" s="229"/>
      <c r="U114" s="229"/>
      <c r="V114" s="256">
        <v>427000</v>
      </c>
      <c r="W114" s="256">
        <v>427000</v>
      </c>
      <c r="X114" s="256">
        <v>414000</v>
      </c>
      <c r="Y114" s="256">
        <v>400000</v>
      </c>
      <c r="Z114" s="256">
        <v>400000</v>
      </c>
      <c r="AA114" s="256">
        <v>400000</v>
      </c>
      <c r="AB114" s="256">
        <v>400000</v>
      </c>
      <c r="AC114" s="256">
        <v>400000</v>
      </c>
      <c r="AD114" s="256">
        <v>400000</v>
      </c>
      <c r="AE114" s="256">
        <v>400000</v>
      </c>
      <c r="AF114" s="256">
        <v>400000</v>
      </c>
      <c r="AG114" s="256">
        <v>400000</v>
      </c>
      <c r="AH114" s="256">
        <v>400000</v>
      </c>
      <c r="AI114" s="256">
        <v>400000</v>
      </c>
      <c r="AJ114" s="256">
        <v>400000</v>
      </c>
      <c r="AK114" s="256">
        <v>400000</v>
      </c>
      <c r="AL114" s="256">
        <v>400000</v>
      </c>
      <c r="AM114" s="256">
        <v>400000</v>
      </c>
      <c r="AN114" s="256">
        <v>400000</v>
      </c>
      <c r="AO114" s="256">
        <v>400000</v>
      </c>
      <c r="AP114" s="256">
        <v>400000</v>
      </c>
      <c r="AQ114" s="256">
        <v>400000</v>
      </c>
      <c r="AR114" s="256">
        <v>400000</v>
      </c>
      <c r="AS114" s="256">
        <v>400000</v>
      </c>
      <c r="AT114" s="256">
        <v>400000</v>
      </c>
      <c r="AU114" s="256">
        <v>400000</v>
      </c>
      <c r="AV114" s="256">
        <v>400000</v>
      </c>
      <c r="AW114" s="256">
        <v>400000</v>
      </c>
      <c r="AX114" s="256">
        <v>400000</v>
      </c>
      <c r="AY114" s="256">
        <v>400000</v>
      </c>
      <c r="AZ114" s="256">
        <v>400000</v>
      </c>
      <c r="BA114" s="256">
        <v>400000</v>
      </c>
      <c r="BB114" s="256">
        <v>400000</v>
      </c>
      <c r="BC114" s="256">
        <v>400000</v>
      </c>
      <c r="BD114" s="256">
        <v>400000</v>
      </c>
      <c r="BE114" s="229"/>
      <c r="BF114" s="229"/>
      <c r="BG114" s="229"/>
      <c r="BH114" s="229"/>
      <c r="BI114" s="229"/>
      <c r="BJ114" s="229"/>
      <c r="BK114" s="229"/>
      <c r="BL114" s="229"/>
      <c r="BM114" s="229"/>
      <c r="BN114" s="229"/>
      <c r="BO114" s="229"/>
      <c r="BP114" s="229"/>
      <c r="BQ114" s="229"/>
      <c r="BR114" s="229"/>
      <c r="BS114" s="229"/>
      <c r="BT114" s="229"/>
      <c r="BU114" s="229"/>
      <c r="BV114" s="229"/>
      <c r="BW114" s="229"/>
      <c r="BX114" s="229"/>
      <c r="BY114" s="275"/>
    </row>
    <row r="115" spans="1:80" x14ac:dyDescent="0.3">
      <c r="B115" s="21"/>
      <c r="C115" s="19"/>
      <c r="D115" s="19" t="s">
        <v>214</v>
      </c>
      <c r="E115" s="22" t="s">
        <v>247</v>
      </c>
      <c r="F115" s="344">
        <f>SUM(U115:BD115)</f>
        <v>2800000</v>
      </c>
      <c r="G115" s="56">
        <f>80000*A102</f>
        <v>2800000</v>
      </c>
      <c r="H115" s="21" t="s">
        <v>16</v>
      </c>
      <c r="J115" s="259">
        <f t="shared" si="24"/>
        <v>765892.22423162765</v>
      </c>
      <c r="K115" s="123"/>
      <c r="L115" s="123" t="s">
        <v>48</v>
      </c>
      <c r="M115" s="124" t="s">
        <v>45</v>
      </c>
      <c r="N115" s="235"/>
      <c r="P115" s="273"/>
      <c r="Q115" s="229"/>
      <c r="R115" s="229"/>
      <c r="S115" s="229"/>
      <c r="T115" s="229"/>
      <c r="U115" s="229"/>
      <c r="V115" s="256">
        <v>80000</v>
      </c>
      <c r="W115" s="256">
        <v>80000</v>
      </c>
      <c r="X115" s="256">
        <v>80000</v>
      </c>
      <c r="Y115" s="256">
        <v>80000</v>
      </c>
      <c r="Z115" s="256">
        <v>80000</v>
      </c>
      <c r="AA115" s="256">
        <v>80000</v>
      </c>
      <c r="AB115" s="256">
        <v>80000</v>
      </c>
      <c r="AC115" s="256">
        <v>80000</v>
      </c>
      <c r="AD115" s="256">
        <v>80000</v>
      </c>
      <c r="AE115" s="256">
        <v>80000</v>
      </c>
      <c r="AF115" s="256">
        <v>80000</v>
      </c>
      <c r="AG115" s="256">
        <v>80000</v>
      </c>
      <c r="AH115" s="256">
        <v>80000</v>
      </c>
      <c r="AI115" s="256">
        <v>80000</v>
      </c>
      <c r="AJ115" s="256">
        <v>80000</v>
      </c>
      <c r="AK115" s="256">
        <v>80000</v>
      </c>
      <c r="AL115" s="256">
        <v>80000</v>
      </c>
      <c r="AM115" s="256">
        <v>80000</v>
      </c>
      <c r="AN115" s="256">
        <v>80000</v>
      </c>
      <c r="AO115" s="256">
        <v>80000</v>
      </c>
      <c r="AP115" s="256">
        <v>80000</v>
      </c>
      <c r="AQ115" s="256">
        <v>80000</v>
      </c>
      <c r="AR115" s="256">
        <v>80000</v>
      </c>
      <c r="AS115" s="256">
        <v>80000</v>
      </c>
      <c r="AT115" s="256">
        <v>80000</v>
      </c>
      <c r="AU115" s="256">
        <v>80000</v>
      </c>
      <c r="AV115" s="256">
        <v>80000</v>
      </c>
      <c r="AW115" s="256">
        <v>80000</v>
      </c>
      <c r="AX115" s="256">
        <v>80000</v>
      </c>
      <c r="AY115" s="256">
        <v>80000</v>
      </c>
      <c r="AZ115" s="256">
        <v>80000</v>
      </c>
      <c r="BA115" s="256">
        <v>80000</v>
      </c>
      <c r="BB115" s="256">
        <v>80000</v>
      </c>
      <c r="BC115" s="256">
        <v>80000</v>
      </c>
      <c r="BD115" s="256">
        <v>80000</v>
      </c>
      <c r="BE115" s="229"/>
      <c r="BF115" s="229"/>
      <c r="BG115" s="229"/>
      <c r="BH115" s="229"/>
      <c r="BI115" s="229"/>
      <c r="BJ115" s="229"/>
      <c r="BK115" s="229"/>
      <c r="BL115" s="229"/>
      <c r="BM115" s="229"/>
      <c r="BN115" s="229"/>
      <c r="BO115" s="229"/>
      <c r="BP115" s="229"/>
      <c r="BQ115" s="229"/>
      <c r="BR115" s="229"/>
      <c r="BS115" s="229"/>
      <c r="BT115" s="229"/>
      <c r="BU115" s="229"/>
      <c r="BV115" s="229"/>
      <c r="BW115" s="229"/>
      <c r="BX115" s="229"/>
      <c r="BY115" s="275"/>
    </row>
    <row r="116" spans="1:80" x14ac:dyDescent="0.3">
      <c r="B116" s="21"/>
      <c r="C116" s="19"/>
      <c r="D116" s="19" t="s">
        <v>215</v>
      </c>
      <c r="E116" s="22" t="s">
        <v>216</v>
      </c>
      <c r="F116" s="344"/>
      <c r="G116" s="56">
        <f>3600*A102</f>
        <v>126000</v>
      </c>
      <c r="H116" s="21" t="s">
        <v>16</v>
      </c>
      <c r="J116" s="259">
        <f t="shared" si="24"/>
        <v>34465.190149315174</v>
      </c>
      <c r="K116" s="123"/>
      <c r="L116" s="123" t="s">
        <v>48</v>
      </c>
      <c r="M116" s="124" t="s">
        <v>45</v>
      </c>
      <c r="N116" s="235"/>
      <c r="P116" s="273"/>
      <c r="Q116" s="229"/>
      <c r="R116" s="229"/>
      <c r="S116" s="229"/>
      <c r="T116" s="229"/>
      <c r="U116" s="229"/>
      <c r="V116" s="256">
        <v>3600</v>
      </c>
      <c r="W116" s="256">
        <v>3600</v>
      </c>
      <c r="X116" s="256">
        <v>3600</v>
      </c>
      <c r="Y116" s="256">
        <v>3600</v>
      </c>
      <c r="Z116" s="256">
        <v>3600</v>
      </c>
      <c r="AA116" s="256">
        <v>3600</v>
      </c>
      <c r="AB116" s="256">
        <v>3600</v>
      </c>
      <c r="AC116" s="256">
        <v>3600</v>
      </c>
      <c r="AD116" s="256">
        <v>3600</v>
      </c>
      <c r="AE116" s="256">
        <v>3600</v>
      </c>
      <c r="AF116" s="256">
        <v>3600</v>
      </c>
      <c r="AG116" s="256">
        <v>3600</v>
      </c>
      <c r="AH116" s="256">
        <v>3600</v>
      </c>
      <c r="AI116" s="256">
        <v>3600</v>
      </c>
      <c r="AJ116" s="256">
        <v>3600</v>
      </c>
      <c r="AK116" s="256">
        <v>3600</v>
      </c>
      <c r="AL116" s="256">
        <v>3600</v>
      </c>
      <c r="AM116" s="256">
        <v>3600</v>
      </c>
      <c r="AN116" s="256">
        <v>3600</v>
      </c>
      <c r="AO116" s="256">
        <v>3600</v>
      </c>
      <c r="AP116" s="256">
        <v>3600</v>
      </c>
      <c r="AQ116" s="256">
        <v>3600</v>
      </c>
      <c r="AR116" s="256">
        <v>3600</v>
      </c>
      <c r="AS116" s="256">
        <v>3600</v>
      </c>
      <c r="AT116" s="256">
        <v>3600</v>
      </c>
      <c r="AU116" s="256">
        <v>3600</v>
      </c>
      <c r="AV116" s="256">
        <v>3600</v>
      </c>
      <c r="AW116" s="256">
        <v>3600</v>
      </c>
      <c r="AX116" s="256">
        <v>3600</v>
      </c>
      <c r="AY116" s="256">
        <v>3600</v>
      </c>
      <c r="AZ116" s="256">
        <v>3600</v>
      </c>
      <c r="BA116" s="256">
        <v>3600</v>
      </c>
      <c r="BB116" s="256">
        <v>3600</v>
      </c>
      <c r="BC116" s="256">
        <v>3600</v>
      </c>
      <c r="BD116" s="256">
        <v>3600</v>
      </c>
      <c r="BE116" s="229"/>
      <c r="BF116" s="229"/>
      <c r="BG116" s="229"/>
      <c r="BH116" s="229"/>
      <c r="BI116" s="229"/>
      <c r="BJ116" s="229"/>
      <c r="BK116" s="229"/>
      <c r="BL116" s="229"/>
      <c r="BM116" s="229"/>
      <c r="BN116" s="229"/>
      <c r="BO116" s="229"/>
      <c r="BP116" s="229"/>
      <c r="BQ116" s="229"/>
      <c r="BR116" s="229"/>
      <c r="BS116" s="229"/>
      <c r="BT116" s="229"/>
      <c r="BU116" s="229"/>
      <c r="BV116" s="229"/>
      <c r="BW116" s="229"/>
      <c r="BX116" s="229"/>
      <c r="BY116" s="229"/>
    </row>
    <row r="117" spans="1:80" x14ac:dyDescent="0.3">
      <c r="B117" s="21"/>
      <c r="C117" s="19"/>
      <c r="D117" s="19" t="s">
        <v>246</v>
      </c>
      <c r="E117" s="22" t="s">
        <v>248</v>
      </c>
      <c r="F117" s="344">
        <f>SUM(U117:BD117)</f>
        <v>1715000</v>
      </c>
      <c r="G117" s="56">
        <f>F117</f>
        <v>1715000</v>
      </c>
      <c r="H117" s="21" t="s">
        <v>16</v>
      </c>
      <c r="J117" s="259">
        <f t="shared" si="24"/>
        <v>469109.0035961346</v>
      </c>
      <c r="K117" s="123"/>
      <c r="L117" s="123" t="s">
        <v>48</v>
      </c>
      <c r="M117" s="124" t="s">
        <v>45</v>
      </c>
      <c r="N117" s="235"/>
      <c r="P117" s="273"/>
      <c r="Q117" s="229"/>
      <c r="R117" s="229"/>
      <c r="S117" s="229"/>
      <c r="T117" s="229"/>
      <c r="U117" s="229"/>
      <c r="V117" s="256">
        <v>49000</v>
      </c>
      <c r="W117" s="256">
        <v>49000</v>
      </c>
      <c r="X117" s="256">
        <v>49000</v>
      </c>
      <c r="Y117" s="256">
        <v>49000</v>
      </c>
      <c r="Z117" s="256">
        <v>49000</v>
      </c>
      <c r="AA117" s="256">
        <v>49000</v>
      </c>
      <c r="AB117" s="256">
        <v>49000</v>
      </c>
      <c r="AC117" s="256">
        <v>49000</v>
      </c>
      <c r="AD117" s="256">
        <v>49000</v>
      </c>
      <c r="AE117" s="256">
        <v>49000</v>
      </c>
      <c r="AF117" s="256">
        <v>49000</v>
      </c>
      <c r="AG117" s="256">
        <v>49000</v>
      </c>
      <c r="AH117" s="256">
        <v>49000</v>
      </c>
      <c r="AI117" s="256">
        <v>49000</v>
      </c>
      <c r="AJ117" s="256">
        <v>49000</v>
      </c>
      <c r="AK117" s="256">
        <v>49000</v>
      </c>
      <c r="AL117" s="256">
        <v>49000</v>
      </c>
      <c r="AM117" s="256">
        <v>49000</v>
      </c>
      <c r="AN117" s="256">
        <v>49000</v>
      </c>
      <c r="AO117" s="256">
        <v>49000</v>
      </c>
      <c r="AP117" s="256">
        <v>49000</v>
      </c>
      <c r="AQ117" s="256">
        <v>49000</v>
      </c>
      <c r="AR117" s="256">
        <v>49000</v>
      </c>
      <c r="AS117" s="256">
        <v>49000</v>
      </c>
      <c r="AT117" s="256">
        <v>49000</v>
      </c>
      <c r="AU117" s="256">
        <v>49000</v>
      </c>
      <c r="AV117" s="256">
        <v>49000</v>
      </c>
      <c r="AW117" s="256">
        <v>49000</v>
      </c>
      <c r="AX117" s="256">
        <v>49000</v>
      </c>
      <c r="AY117" s="256">
        <v>49000</v>
      </c>
      <c r="AZ117" s="256">
        <v>49000</v>
      </c>
      <c r="BA117" s="256">
        <v>49000</v>
      </c>
      <c r="BB117" s="256">
        <v>49000</v>
      </c>
      <c r="BC117" s="256">
        <v>49000</v>
      </c>
      <c r="BD117" s="256">
        <v>49000</v>
      </c>
      <c r="BE117" s="229"/>
      <c r="BF117" s="229"/>
      <c r="BG117" s="229"/>
      <c r="BH117" s="229"/>
      <c r="BI117" s="229"/>
      <c r="BJ117" s="229"/>
      <c r="BK117" s="229"/>
      <c r="BL117" s="229"/>
      <c r="BM117" s="229"/>
      <c r="BN117" s="229"/>
      <c r="BO117" s="229"/>
      <c r="BP117" s="229"/>
      <c r="BQ117" s="229"/>
      <c r="BR117" s="229"/>
      <c r="BS117" s="229"/>
      <c r="BT117" s="229"/>
      <c r="BU117" s="229"/>
      <c r="BV117" s="229"/>
      <c r="BW117" s="229"/>
      <c r="BX117" s="229"/>
      <c r="BY117" s="229"/>
    </row>
    <row r="118" spans="1:80" x14ac:dyDescent="0.3">
      <c r="B118" s="21"/>
      <c r="C118" s="19"/>
      <c r="D118" s="19" t="s">
        <v>110</v>
      </c>
      <c r="E118" s="22" t="s">
        <v>249</v>
      </c>
      <c r="F118" s="344">
        <f>SUM(U118:BD118)</f>
        <v>2765000</v>
      </c>
      <c r="G118" s="56">
        <f>79000*A102</f>
        <v>2765000</v>
      </c>
      <c r="H118" s="21"/>
      <c r="J118" s="259">
        <f t="shared" si="24"/>
        <v>756318.57195306348</v>
      </c>
      <c r="K118" s="123"/>
      <c r="L118" s="123" t="s">
        <v>48</v>
      </c>
      <c r="M118" s="124" t="s">
        <v>45</v>
      </c>
      <c r="N118" s="235"/>
      <c r="P118" s="273"/>
      <c r="Q118" s="229"/>
      <c r="R118" s="229"/>
      <c r="S118" s="229"/>
      <c r="T118" s="229"/>
      <c r="U118" s="229"/>
      <c r="V118" s="256">
        <v>79000</v>
      </c>
      <c r="W118" s="256">
        <v>79000</v>
      </c>
      <c r="X118" s="256">
        <v>79000</v>
      </c>
      <c r="Y118" s="256">
        <v>79000</v>
      </c>
      <c r="Z118" s="256">
        <v>79000</v>
      </c>
      <c r="AA118" s="256">
        <v>79000</v>
      </c>
      <c r="AB118" s="256">
        <v>79000</v>
      </c>
      <c r="AC118" s="256">
        <v>79000</v>
      </c>
      <c r="AD118" s="256">
        <v>79000</v>
      </c>
      <c r="AE118" s="256">
        <v>79000</v>
      </c>
      <c r="AF118" s="256">
        <v>79000</v>
      </c>
      <c r="AG118" s="256">
        <v>79000</v>
      </c>
      <c r="AH118" s="256">
        <v>79000</v>
      </c>
      <c r="AI118" s="256">
        <v>79000</v>
      </c>
      <c r="AJ118" s="256">
        <v>79000</v>
      </c>
      <c r="AK118" s="256">
        <v>79000</v>
      </c>
      <c r="AL118" s="256">
        <v>79000</v>
      </c>
      <c r="AM118" s="256">
        <v>79000</v>
      </c>
      <c r="AN118" s="256">
        <v>79000</v>
      </c>
      <c r="AO118" s="256">
        <v>79000</v>
      </c>
      <c r="AP118" s="256">
        <v>79000</v>
      </c>
      <c r="AQ118" s="256">
        <v>79000</v>
      </c>
      <c r="AR118" s="256">
        <v>79000</v>
      </c>
      <c r="AS118" s="256">
        <v>79000</v>
      </c>
      <c r="AT118" s="256">
        <v>79000</v>
      </c>
      <c r="AU118" s="256">
        <v>79000</v>
      </c>
      <c r="AV118" s="256">
        <v>79000</v>
      </c>
      <c r="AW118" s="256">
        <v>79000</v>
      </c>
      <c r="AX118" s="256">
        <v>79000</v>
      </c>
      <c r="AY118" s="256">
        <v>79000</v>
      </c>
      <c r="AZ118" s="256">
        <v>79000</v>
      </c>
      <c r="BA118" s="256">
        <v>79000</v>
      </c>
      <c r="BB118" s="256">
        <v>79000</v>
      </c>
      <c r="BC118" s="256">
        <v>79000</v>
      </c>
      <c r="BD118" s="256">
        <v>79000</v>
      </c>
      <c r="BE118" s="229"/>
      <c r="BF118" s="229"/>
      <c r="BG118" s="229"/>
      <c r="BH118" s="229"/>
      <c r="BI118" s="229"/>
      <c r="BJ118" s="229"/>
      <c r="BK118" s="229"/>
      <c r="BL118" s="229"/>
      <c r="BM118" s="229"/>
      <c r="BN118" s="229"/>
      <c r="BO118" s="229"/>
      <c r="BP118" s="229"/>
      <c r="BQ118" s="229"/>
      <c r="BR118" s="229"/>
      <c r="BS118" s="229"/>
      <c r="BT118" s="229"/>
      <c r="BU118" s="229"/>
      <c r="BV118" s="229"/>
      <c r="BW118" s="229"/>
      <c r="BX118" s="229"/>
      <c r="BY118" s="229"/>
    </row>
    <row r="119" spans="1:80" s="235" customFormat="1" x14ac:dyDescent="0.3">
      <c r="B119" s="238"/>
      <c r="C119" s="238"/>
      <c r="D119" s="386"/>
      <c r="E119" s="442"/>
      <c r="F119" s="344"/>
      <c r="G119" s="374"/>
      <c r="H119" s="238"/>
      <c r="J119" s="259"/>
      <c r="M119" s="287"/>
      <c r="O119" s="343"/>
      <c r="P119" s="404"/>
      <c r="Q119" s="221"/>
      <c r="R119" s="221"/>
      <c r="S119" s="221"/>
      <c r="T119" s="221"/>
      <c r="U119" s="221"/>
      <c r="V119" s="256"/>
      <c r="W119" s="256"/>
      <c r="X119" s="256"/>
      <c r="Y119" s="256"/>
      <c r="Z119" s="256"/>
      <c r="AA119" s="256"/>
      <c r="AB119" s="256"/>
      <c r="AC119" s="256"/>
      <c r="AD119" s="256"/>
      <c r="AE119" s="256"/>
      <c r="AF119" s="256"/>
      <c r="AG119" s="256"/>
      <c r="AH119" s="256"/>
      <c r="AI119" s="256"/>
      <c r="AJ119" s="256"/>
      <c r="AK119" s="256"/>
      <c r="AL119" s="256"/>
      <c r="AM119" s="256"/>
      <c r="AN119" s="256"/>
      <c r="AO119" s="256"/>
      <c r="AP119" s="256"/>
      <c r="AQ119" s="256"/>
      <c r="AR119" s="256"/>
      <c r="AS119" s="256"/>
      <c r="AT119" s="256"/>
      <c r="AU119" s="256"/>
      <c r="AV119" s="256"/>
      <c r="AW119" s="256"/>
      <c r="AX119" s="256"/>
      <c r="AY119" s="256"/>
      <c r="AZ119" s="256"/>
      <c r="BA119" s="256"/>
      <c r="BB119" s="256"/>
      <c r="BC119" s="256"/>
      <c r="BD119" s="256"/>
      <c r="BE119" s="221"/>
      <c r="BF119" s="221"/>
      <c r="BG119" s="221"/>
      <c r="BH119" s="221"/>
      <c r="BI119" s="221"/>
      <c r="BJ119" s="221"/>
      <c r="BK119" s="221"/>
      <c r="BL119" s="221"/>
      <c r="BM119" s="221"/>
      <c r="BN119" s="221"/>
      <c r="BO119" s="221"/>
      <c r="BP119" s="221"/>
      <c r="BQ119" s="221"/>
      <c r="BR119" s="221"/>
      <c r="BS119" s="221"/>
      <c r="BT119" s="221"/>
      <c r="BU119" s="221"/>
      <c r="BV119" s="221"/>
      <c r="BW119" s="221"/>
      <c r="BX119" s="221"/>
      <c r="BY119" s="290"/>
    </row>
    <row r="120" spans="1:80" x14ac:dyDescent="0.3">
      <c r="B120" s="21"/>
      <c r="C120" s="21"/>
      <c r="D120" s="19"/>
      <c r="E120" s="36"/>
      <c r="F120" s="23"/>
      <c r="G120" s="23"/>
      <c r="H120" s="21"/>
      <c r="J120" s="102"/>
      <c r="P120" s="16"/>
      <c r="Q120" s="221"/>
      <c r="R120" s="221"/>
      <c r="S120" s="221"/>
      <c r="T120" s="221"/>
      <c r="U120" s="256"/>
      <c r="V120" s="22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2"/>
    </row>
    <row r="121" spans="1:80" s="235" customFormat="1" x14ac:dyDescent="0.3">
      <c r="B121" s="238"/>
      <c r="C121" s="430"/>
      <c r="D121" s="431"/>
      <c r="E121" s="228"/>
      <c r="F121" s="432"/>
      <c r="G121" s="433"/>
      <c r="H121" s="434"/>
      <c r="M121" s="287"/>
      <c r="O121" s="343"/>
      <c r="P121" s="404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21"/>
      <c r="BA121" s="221"/>
      <c r="BB121" s="221"/>
      <c r="BC121" s="221"/>
      <c r="BD121" s="221"/>
      <c r="BE121" s="221"/>
      <c r="BF121" s="221"/>
      <c r="BG121" s="221"/>
      <c r="BH121" s="221"/>
      <c r="BI121" s="221"/>
      <c r="BJ121" s="221"/>
      <c r="BK121" s="221"/>
      <c r="BL121" s="221"/>
      <c r="BM121" s="221"/>
      <c r="BN121" s="221"/>
      <c r="BO121" s="221"/>
      <c r="BP121" s="221"/>
      <c r="BQ121" s="221"/>
      <c r="BR121" s="221"/>
      <c r="BS121" s="221"/>
      <c r="BT121" s="221"/>
      <c r="BU121" s="221"/>
      <c r="BV121" s="221"/>
      <c r="BW121" s="221"/>
      <c r="BX121" s="221"/>
      <c r="BY121" s="290"/>
    </row>
    <row r="122" spans="1:80" x14ac:dyDescent="0.3">
      <c r="B122" s="21"/>
      <c r="C122" s="19"/>
      <c r="D122" s="19"/>
      <c r="E122" s="22"/>
      <c r="F122" s="23"/>
      <c r="G122" s="23"/>
      <c r="H122" s="21"/>
      <c r="P122" s="16"/>
      <c r="Q122" s="221"/>
      <c r="R122" s="221"/>
      <c r="S122" s="221"/>
      <c r="T122" s="221"/>
      <c r="U122" s="221"/>
      <c r="V122" s="22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2"/>
    </row>
    <row r="123" spans="1:80" x14ac:dyDescent="0.3">
      <c r="A123" s="387">
        <v>35</v>
      </c>
      <c r="B123" s="61">
        <v>6</v>
      </c>
      <c r="C123" s="30" t="s">
        <v>32</v>
      </c>
      <c r="D123" s="31"/>
      <c r="E123" s="31"/>
      <c r="F123" s="31"/>
      <c r="G123" s="31"/>
      <c r="H123" s="31"/>
      <c r="P123" s="16"/>
      <c r="Q123" s="221"/>
      <c r="R123" s="221"/>
      <c r="S123" s="221"/>
      <c r="T123" s="221"/>
      <c r="U123" s="221"/>
      <c r="V123" s="22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2"/>
    </row>
    <row r="124" spans="1:80" x14ac:dyDescent="0.3">
      <c r="B124" s="46"/>
      <c r="C124" s="46" t="s">
        <v>133</v>
      </c>
      <c r="D124" s="63"/>
      <c r="E124" s="64"/>
      <c r="F124" s="44"/>
      <c r="G124" s="44"/>
      <c r="H124" s="46"/>
      <c r="P124" s="16"/>
      <c r="Q124" s="221"/>
      <c r="R124" s="221"/>
      <c r="S124" s="221"/>
      <c r="T124" s="221"/>
      <c r="U124" s="221"/>
      <c r="V124" s="22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2"/>
    </row>
    <row r="125" spans="1:80" x14ac:dyDescent="0.3">
      <c r="B125" s="21"/>
      <c r="C125" s="19"/>
      <c r="D125" s="19" t="s">
        <v>138</v>
      </c>
      <c r="E125" s="22" t="s">
        <v>243</v>
      </c>
      <c r="F125" s="373">
        <v>1500</v>
      </c>
      <c r="G125" s="56">
        <f>F125*A123*15</f>
        <v>787500</v>
      </c>
      <c r="H125" s="59" t="s">
        <v>145</v>
      </c>
      <c r="J125" s="259">
        <f t="shared" ref="J125" si="25">P125*$P$1+Q125*$Q$1+R125*$R$1+S125*$S$1+T125*$T$1+U125*$U$1+V125*$V$1+W125*$W$1+X125*$X$1+Y125*$Y$1+Z125*$Z$1+AA125*$AA$1+AB125*$AB$1+AC125*$AC$1+AD125*$AD$1+AE125*$AE$1+AF125*$AF$1+AG125*$AG$1+AH125*$AH$1+AI125*$AI$1+AJ125*$AJ$1+AK125*$AK$1+AL125*$AL$1+AM125*$AM$1+AN125*$AN$1+AO125*$AO$1+AP125*$AP$1+AQ125*$AQ$1+AR125*$AR$1+AS125*$AS$1+AT125*$AT$1+AU125*$AU$1+AV125*$AV$1+AW125*$AW$1+AX125*$AX$1+$AY$1*AY125+$AZ$1*AZ125+$BA$1*BA125+$BB$1*BB125+$BC$1*BC125+$BD$1*BD125+$BE$1*BE125+$BF$1*BF125+$BG$1*BG125+$BH$1*BH125+$BI$1*BI125+$BJ$1*BJ125+$BK$1*BK125+$BL$1*BL125+$BM$1*BM125+BN125*$BN$1+BO125*$BO$1+BP125*$BP$1+BQ125*$BQ$1+BR125*$BR$1+BS125*$BS$1+BT125*$BT$1+BU125*$BU$1+BV125*$BV$1+BW125+$BW$1+BX125*$BX$1</f>
        <v>256879.2510381928</v>
      </c>
      <c r="K125" s="123"/>
      <c r="L125" s="123" t="s">
        <v>48</v>
      </c>
      <c r="M125" s="124" t="s">
        <v>45</v>
      </c>
      <c r="P125" s="273"/>
      <c r="Q125" s="229"/>
      <c r="R125" s="229"/>
      <c r="S125" s="221">
        <v>22500</v>
      </c>
      <c r="T125" s="221">
        <v>22500</v>
      </c>
      <c r="U125" s="256">
        <v>22500</v>
      </c>
      <c r="V125" s="256">
        <f t="shared" ref="V125:BD125" si="26">$F$125*15</f>
        <v>22500</v>
      </c>
      <c r="W125" s="256">
        <f t="shared" si="26"/>
        <v>22500</v>
      </c>
      <c r="X125" s="256">
        <f t="shared" si="26"/>
        <v>22500</v>
      </c>
      <c r="Y125" s="256">
        <f t="shared" si="26"/>
        <v>22500</v>
      </c>
      <c r="Z125" s="256">
        <f t="shared" si="26"/>
        <v>22500</v>
      </c>
      <c r="AA125" s="256">
        <f t="shared" si="26"/>
        <v>22500</v>
      </c>
      <c r="AB125" s="256">
        <f t="shared" si="26"/>
        <v>22500</v>
      </c>
      <c r="AC125" s="256">
        <f t="shared" si="26"/>
        <v>22500</v>
      </c>
      <c r="AD125" s="256">
        <f t="shared" si="26"/>
        <v>22500</v>
      </c>
      <c r="AE125" s="256">
        <f t="shared" si="26"/>
        <v>22500</v>
      </c>
      <c r="AF125" s="256">
        <f t="shared" si="26"/>
        <v>22500</v>
      </c>
      <c r="AG125" s="256">
        <f t="shared" si="26"/>
        <v>22500</v>
      </c>
      <c r="AH125" s="256">
        <f t="shared" si="26"/>
        <v>22500</v>
      </c>
      <c r="AI125" s="256">
        <f t="shared" si="26"/>
        <v>22500</v>
      </c>
      <c r="AJ125" s="256">
        <f t="shared" si="26"/>
        <v>22500</v>
      </c>
      <c r="AK125" s="256">
        <f t="shared" si="26"/>
        <v>22500</v>
      </c>
      <c r="AL125" s="256">
        <f t="shared" si="26"/>
        <v>22500</v>
      </c>
      <c r="AM125" s="256">
        <f t="shared" si="26"/>
        <v>22500</v>
      </c>
      <c r="AN125" s="256">
        <f t="shared" si="26"/>
        <v>22500</v>
      </c>
      <c r="AO125" s="256">
        <f t="shared" si="26"/>
        <v>22500</v>
      </c>
      <c r="AP125" s="256">
        <f t="shared" si="26"/>
        <v>22500</v>
      </c>
      <c r="AQ125" s="256">
        <f t="shared" si="26"/>
        <v>22500</v>
      </c>
      <c r="AR125" s="256">
        <f t="shared" si="26"/>
        <v>22500</v>
      </c>
      <c r="AS125" s="256">
        <f t="shared" si="26"/>
        <v>22500</v>
      </c>
      <c r="AT125" s="256">
        <f t="shared" si="26"/>
        <v>22500</v>
      </c>
      <c r="AU125" s="256">
        <f t="shared" si="26"/>
        <v>22500</v>
      </c>
      <c r="AV125" s="256">
        <f t="shared" si="26"/>
        <v>22500</v>
      </c>
      <c r="AW125" s="256">
        <f t="shared" si="26"/>
        <v>22500</v>
      </c>
      <c r="AX125" s="256">
        <f t="shared" si="26"/>
        <v>22500</v>
      </c>
      <c r="AY125" s="256">
        <f t="shared" si="26"/>
        <v>22500</v>
      </c>
      <c r="AZ125" s="256">
        <f t="shared" si="26"/>
        <v>22500</v>
      </c>
      <c r="BA125" s="256">
        <f t="shared" si="26"/>
        <v>22500</v>
      </c>
      <c r="BB125" s="256">
        <f t="shared" si="26"/>
        <v>22500</v>
      </c>
      <c r="BC125" s="256">
        <f t="shared" si="26"/>
        <v>22500</v>
      </c>
      <c r="BD125" s="256">
        <f t="shared" si="26"/>
        <v>22500</v>
      </c>
      <c r="BE125" s="229"/>
      <c r="BF125" s="229"/>
      <c r="BG125" s="229"/>
      <c r="BH125" s="229"/>
      <c r="BI125" s="229"/>
      <c r="BJ125" s="229"/>
      <c r="BK125" s="229"/>
      <c r="BL125" s="229"/>
      <c r="BM125" s="229"/>
      <c r="BN125" s="229"/>
      <c r="BO125" s="229"/>
      <c r="BP125" s="229"/>
      <c r="BQ125" s="229"/>
      <c r="BR125" s="229"/>
      <c r="BS125" s="229"/>
      <c r="BT125" s="229"/>
      <c r="BU125" s="229"/>
      <c r="BV125" s="229"/>
      <c r="BW125" s="229"/>
      <c r="BX125" s="229"/>
      <c r="BY125" s="275"/>
    </row>
    <row r="126" spans="1:80" x14ac:dyDescent="0.3">
      <c r="B126" s="21"/>
      <c r="C126" s="19"/>
      <c r="D126" s="19"/>
      <c r="E126" s="22"/>
      <c r="F126" s="23"/>
      <c r="G126" s="23"/>
      <c r="H126" s="59"/>
      <c r="P126" s="16"/>
      <c r="Q126" s="221"/>
      <c r="R126" s="221"/>
      <c r="S126" s="221"/>
      <c r="T126" s="221"/>
      <c r="U126" s="221"/>
      <c r="V126" s="22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2"/>
    </row>
    <row r="127" spans="1:80" ht="28.8" x14ac:dyDescent="0.3">
      <c r="B127" s="46"/>
      <c r="C127" s="63" t="s">
        <v>250</v>
      </c>
      <c r="D127" s="64"/>
      <c r="E127" s="64"/>
      <c r="F127" s="29"/>
      <c r="G127" s="29"/>
      <c r="H127" s="46"/>
      <c r="P127" s="16"/>
      <c r="Q127" s="221"/>
      <c r="R127" s="221"/>
      <c r="S127" s="221"/>
      <c r="T127" s="221"/>
      <c r="U127" s="221"/>
      <c r="V127" s="22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2"/>
    </row>
    <row r="128" spans="1:80" x14ac:dyDescent="0.3">
      <c r="B128" s="21"/>
      <c r="C128" s="19"/>
      <c r="D128" s="21" t="s">
        <v>29</v>
      </c>
      <c r="E128" s="22">
        <v>1</v>
      </c>
      <c r="F128" s="29"/>
      <c r="G128" s="51"/>
      <c r="H128" s="59" t="s">
        <v>145</v>
      </c>
      <c r="P128" s="16"/>
      <c r="Q128" s="221"/>
      <c r="R128" s="221"/>
      <c r="S128" s="221"/>
      <c r="T128" s="221"/>
      <c r="U128" s="221"/>
      <c r="V128" s="22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2"/>
    </row>
    <row r="129" spans="1:77" x14ac:dyDescent="0.3">
      <c r="B129" s="21"/>
      <c r="C129" s="19"/>
      <c r="D129" t="s">
        <v>30</v>
      </c>
      <c r="E129" s="22" t="s">
        <v>31</v>
      </c>
      <c r="F129" s="29"/>
      <c r="G129" s="51">
        <f>50000</f>
        <v>50000</v>
      </c>
      <c r="H129" s="59" t="s">
        <v>145</v>
      </c>
      <c r="J129" s="259">
        <f t="shared" ref="J129" si="27">P129*$P$1+Q129*$Q$1+R129*$R$1+S129*$S$1+T129*$T$1+U129*$U$1+V129*$V$1+W129*$W$1+X129*$X$1+Y129*$Y$1+Z129*$Z$1+AA129*$AA$1+AB129*$AB$1+AC129*$AC$1+AD129*$AD$1+AE129*$AE$1+AF129*$AF$1+AG129*$AG$1+AH129*$AH$1+AI129*$AI$1+AJ129*$AJ$1+AK129*$AK$1+AL129*$AL$1+AM129*$AM$1+AN129*$AN$1+AO129*$AO$1+AP129*$AP$1+AQ129*$AQ$1+AR129*$AR$1+AS129*$AS$1+AT129*$AT$1+AU129*$AU$1+AV129*$AV$1+AW129*$AW$1+AX129*$AX$1+$AY$1*AY129+$AZ$1*AZ129+$BA$1*BA129+$BB$1*BB129+$BC$1*BC129+$BD$1*BD129+$BE$1*BE129+$BF$1*BF129+$BG$1*BG129+$BH$1*BH129+$BI$1*BI129+$BJ$1*BJ129+$BK$1*BK129+$BL$1*BL129+$BM$1*BM129+BN129*$BN$1+BO129*$BO$1+BP129*$BP$1+BQ129*$BQ$1+BR129*$BR$1+BS129*$BS$1+BT129*$BT$1+BU129*$BU$1+BV129*$BV$1+BW129+$BW$1+BX129*$BX$1</f>
        <v>27841.912855361668</v>
      </c>
      <c r="K129" s="154"/>
      <c r="L129" s="154" t="s">
        <v>54</v>
      </c>
      <c r="M129" s="155" t="s">
        <v>74</v>
      </c>
      <c r="P129" s="273"/>
      <c r="Q129" s="229"/>
      <c r="R129" s="229"/>
      <c r="S129" s="229"/>
      <c r="T129" s="229"/>
      <c r="U129" s="229"/>
      <c r="V129" s="256">
        <v>50000</v>
      </c>
      <c r="W129" s="229"/>
      <c r="X129" s="229"/>
      <c r="Y129" s="229"/>
      <c r="Z129" s="229"/>
      <c r="AA129" s="229"/>
      <c r="AB129" s="229"/>
      <c r="AC129" s="229"/>
      <c r="AD129" s="229"/>
      <c r="AE129" s="229"/>
      <c r="AF129" s="229"/>
      <c r="AG129" s="229"/>
      <c r="AH129" s="229"/>
      <c r="AI129" s="229"/>
      <c r="AJ129" s="229"/>
      <c r="AK129" s="229"/>
      <c r="AL129" s="229"/>
      <c r="AM129" s="229"/>
      <c r="AN129" s="229"/>
      <c r="AO129" s="229"/>
      <c r="AP129" s="229"/>
      <c r="AQ129" s="229"/>
      <c r="AR129" s="229"/>
      <c r="AS129" s="229"/>
      <c r="AT129" s="229"/>
      <c r="AU129" s="229"/>
      <c r="AV129" s="229"/>
      <c r="AW129" s="229"/>
      <c r="AX129" s="229"/>
      <c r="AY129" s="229"/>
      <c r="AZ129" s="229"/>
      <c r="BA129" s="229"/>
      <c r="BB129" s="229"/>
      <c r="BC129" s="229"/>
      <c r="BD129" s="229"/>
      <c r="BE129" s="229"/>
      <c r="BF129" s="229"/>
      <c r="BG129" s="229"/>
      <c r="BH129" s="229"/>
      <c r="BI129" s="229"/>
      <c r="BJ129" s="229"/>
      <c r="BK129" s="229"/>
      <c r="BL129" s="229"/>
      <c r="BM129" s="229"/>
      <c r="BN129" s="229"/>
      <c r="BO129" s="229"/>
      <c r="BP129" s="229"/>
      <c r="BQ129" s="229"/>
      <c r="BR129" s="229"/>
      <c r="BS129" s="229"/>
      <c r="BT129" s="229"/>
      <c r="BU129" s="229"/>
      <c r="BV129" s="229"/>
      <c r="BW129" s="229"/>
      <c r="BX129" s="229"/>
      <c r="BY129" s="275"/>
    </row>
    <row r="130" spans="1:77" x14ac:dyDescent="0.3">
      <c r="B130" s="21"/>
      <c r="C130" s="19"/>
      <c r="D130" s="19" t="s">
        <v>219</v>
      </c>
      <c r="E130" s="22">
        <v>2</v>
      </c>
      <c r="F130" s="29"/>
      <c r="G130" s="51">
        <f>2000*2*12*A123</f>
        <v>1680000</v>
      </c>
      <c r="H130" s="21" t="s">
        <v>16</v>
      </c>
      <c r="I130" s="272">
        <f>P130*$P$1+Q130*$Q$1+R130*$R$1+S130*$S$1+T130*$T$1+U130*$U$1+V130*$V$1+W130*$W$1+X130*$X$1+Y130*$Y$1+Z130*$Z$1+AA130*$AA$1+AB130*$AB$1+AC130*$AC$1+AD130*$AD$1+AE130*$AE$1+AF130*$AF$1+AG130*$AG$1+AH130*$AH$1+AI130*$AI$1+AJ130*$AJ$1+AK130*$AK$1+AL130*$AL$1+AM130*$AM$1+AN130*$AN$1+AO130*$AO$1+AP130*$AP$1+AQ130*$AQ$1+AR130*$AR$1+AS130*$AS$1+AT130*$AT$1+AU130*$AU$1+AV130*$AV$1+AW130*$AW$1+AX130*$AX$1+$AY$1*AY130+$AZ$1*AZ130+$BA$1*BA130+$BB$1*BB130+$BC$1*BC130+$BD$1*BD130+$BE$1*BE130+$BF$1*BF130+$BG$1*BG130+$BH$1*BH130+$BI$1*BI130+$BJ$1*BJ130+$BK$1*BK130+$BL$1*BL130+$BM$1*BM130+BN130*$BN$1+BO130*$BO$1+BP130*$BP$1+BQ130*$BQ$1+BR130*$BR$1+BS130*$BS$1+BT130*$BT$1+BU130*$BU$1+BV130*$BV$1+BW130+$BW$1+BX130*$BX$1</f>
        <v>459535.35131757025</v>
      </c>
      <c r="K130" s="87">
        <f>E130*A123</f>
        <v>70</v>
      </c>
      <c r="L130" s="88" t="s">
        <v>47</v>
      </c>
      <c r="M130" s="86" t="s">
        <v>45</v>
      </c>
      <c r="P130" s="273"/>
      <c r="Q130" s="229"/>
      <c r="R130" s="229"/>
      <c r="S130" s="229"/>
      <c r="T130" s="229"/>
      <c r="U130" s="229"/>
      <c r="V130" s="256">
        <v>48000</v>
      </c>
      <c r="W130" s="256">
        <f t="shared" ref="W130:BD130" si="28">V130</f>
        <v>48000</v>
      </c>
      <c r="X130" s="256">
        <f t="shared" si="28"/>
        <v>48000</v>
      </c>
      <c r="Y130" s="256">
        <f t="shared" si="28"/>
        <v>48000</v>
      </c>
      <c r="Z130" s="256">
        <f t="shared" si="28"/>
        <v>48000</v>
      </c>
      <c r="AA130" s="256">
        <f t="shared" si="28"/>
        <v>48000</v>
      </c>
      <c r="AB130" s="256">
        <f t="shared" si="28"/>
        <v>48000</v>
      </c>
      <c r="AC130" s="256">
        <f t="shared" si="28"/>
        <v>48000</v>
      </c>
      <c r="AD130" s="256">
        <f t="shared" si="28"/>
        <v>48000</v>
      </c>
      <c r="AE130" s="256">
        <f t="shared" si="28"/>
        <v>48000</v>
      </c>
      <c r="AF130" s="256">
        <f t="shared" si="28"/>
        <v>48000</v>
      </c>
      <c r="AG130" s="256">
        <f t="shared" si="28"/>
        <v>48000</v>
      </c>
      <c r="AH130" s="256">
        <f t="shared" si="28"/>
        <v>48000</v>
      </c>
      <c r="AI130" s="256">
        <f t="shared" si="28"/>
        <v>48000</v>
      </c>
      <c r="AJ130" s="256">
        <f t="shared" si="28"/>
        <v>48000</v>
      </c>
      <c r="AK130" s="256">
        <f t="shared" si="28"/>
        <v>48000</v>
      </c>
      <c r="AL130" s="256">
        <f t="shared" si="28"/>
        <v>48000</v>
      </c>
      <c r="AM130" s="256">
        <f t="shared" si="28"/>
        <v>48000</v>
      </c>
      <c r="AN130" s="256">
        <f t="shared" si="28"/>
        <v>48000</v>
      </c>
      <c r="AO130" s="256">
        <f t="shared" si="28"/>
        <v>48000</v>
      </c>
      <c r="AP130" s="256">
        <f t="shared" si="28"/>
        <v>48000</v>
      </c>
      <c r="AQ130" s="256">
        <f t="shared" si="28"/>
        <v>48000</v>
      </c>
      <c r="AR130" s="256">
        <f t="shared" si="28"/>
        <v>48000</v>
      </c>
      <c r="AS130" s="256">
        <f t="shared" si="28"/>
        <v>48000</v>
      </c>
      <c r="AT130" s="256">
        <f t="shared" si="28"/>
        <v>48000</v>
      </c>
      <c r="AU130" s="256">
        <f t="shared" si="28"/>
        <v>48000</v>
      </c>
      <c r="AV130" s="256">
        <f t="shared" si="28"/>
        <v>48000</v>
      </c>
      <c r="AW130" s="256">
        <f t="shared" si="28"/>
        <v>48000</v>
      </c>
      <c r="AX130" s="256">
        <f t="shared" si="28"/>
        <v>48000</v>
      </c>
      <c r="AY130" s="256">
        <f t="shared" si="28"/>
        <v>48000</v>
      </c>
      <c r="AZ130" s="256">
        <f t="shared" si="28"/>
        <v>48000</v>
      </c>
      <c r="BA130" s="256">
        <f t="shared" si="28"/>
        <v>48000</v>
      </c>
      <c r="BB130" s="256">
        <f t="shared" si="28"/>
        <v>48000</v>
      </c>
      <c r="BC130" s="256">
        <f t="shared" si="28"/>
        <v>48000</v>
      </c>
      <c r="BD130" s="256">
        <f t="shared" si="28"/>
        <v>48000</v>
      </c>
      <c r="BE130" s="229"/>
      <c r="BF130" s="229"/>
      <c r="BG130" s="229"/>
      <c r="BH130" s="229"/>
      <c r="BI130" s="229"/>
      <c r="BJ130" s="229"/>
      <c r="BK130" s="229"/>
      <c r="BL130" s="229"/>
      <c r="BM130" s="229"/>
      <c r="BN130" s="229"/>
      <c r="BO130" s="229"/>
      <c r="BP130" s="229"/>
      <c r="BQ130" s="229"/>
      <c r="BR130" s="229"/>
      <c r="BS130" s="229"/>
      <c r="BT130" s="229"/>
      <c r="BU130" s="229"/>
      <c r="BV130" s="229"/>
      <c r="BW130" s="229"/>
      <c r="BX130" s="229"/>
      <c r="BY130" s="275"/>
    </row>
    <row r="131" spans="1:77" ht="28.8" x14ac:dyDescent="0.3">
      <c r="B131" s="21"/>
      <c r="C131" s="19"/>
      <c r="D131" s="19" t="s">
        <v>251</v>
      </c>
      <c r="E131" s="22" t="s">
        <v>221</v>
      </c>
      <c r="F131" s="29"/>
      <c r="G131" s="51">
        <f>4000*12*A123</f>
        <v>1680000</v>
      </c>
      <c r="H131" s="21" t="s">
        <v>16</v>
      </c>
      <c r="J131" s="259">
        <f t="shared" ref="J131" si="29">P131*$P$1+Q131*$Q$1+R131*$R$1+S131*$S$1+T131*$T$1+U131*$U$1+V131*$V$1+W131*$W$1+X131*$X$1+Y131*$Y$1+Z131*$Z$1+AA131*$AA$1+AB131*$AB$1+AC131*$AC$1+AD131*$AD$1+AE131*$AE$1+AF131*$AF$1+AG131*$AG$1+AH131*$AH$1+AI131*$AI$1+AJ131*$AJ$1+AK131*$AK$1+AL131*$AL$1+AM131*$AM$1+AN131*$AN$1+AO131*$AO$1+AP131*$AP$1+AQ131*$AQ$1+AR131*$AR$1+AS131*$AS$1+AT131*$AT$1+AU131*$AU$1+AV131*$AV$1+AW131*$AW$1+AX131*$AX$1+$AY$1*AY131+$AZ$1*AZ131+$BA$1*BA131+$BB$1*BB131+$BC$1*BC131+$BD$1*BD131+$BE$1*BE131+$BF$1*BF131+$BG$1*BG131+$BH$1*BH131+$BI$1*BI131+$BJ$1*BJ131+$BK$1*BK131+$BL$1*BL131+$BM$1*BM131+BN131*$BN$1+BO131*$BO$1+BP131*$BP$1+BQ131*$BQ$1+BR131*$BR$1+BS131*$BS$1+BT131*$BT$1+BU131*$BU$1+BV131*$BV$1+BW131+$BW$1+BX131*$BX$1</f>
        <v>459535.35131757025</v>
      </c>
      <c r="K131" s="123"/>
      <c r="L131" s="123" t="s">
        <v>48</v>
      </c>
      <c r="M131" s="124" t="s">
        <v>45</v>
      </c>
      <c r="P131" s="273"/>
      <c r="Q131" s="229"/>
      <c r="R131" s="229"/>
      <c r="S131" s="229"/>
      <c r="T131" s="229"/>
      <c r="U131" s="229"/>
      <c r="V131" s="256">
        <v>48000</v>
      </c>
      <c r="W131" s="256">
        <f t="shared" ref="W131:BD131" si="30">V131</f>
        <v>48000</v>
      </c>
      <c r="X131" s="256">
        <f t="shared" si="30"/>
        <v>48000</v>
      </c>
      <c r="Y131" s="256">
        <f t="shared" si="30"/>
        <v>48000</v>
      </c>
      <c r="Z131" s="256">
        <f t="shared" si="30"/>
        <v>48000</v>
      </c>
      <c r="AA131" s="256">
        <f t="shared" si="30"/>
        <v>48000</v>
      </c>
      <c r="AB131" s="256">
        <f t="shared" si="30"/>
        <v>48000</v>
      </c>
      <c r="AC131" s="256">
        <f t="shared" si="30"/>
        <v>48000</v>
      </c>
      <c r="AD131" s="256">
        <f t="shared" si="30"/>
        <v>48000</v>
      </c>
      <c r="AE131" s="256">
        <f t="shared" si="30"/>
        <v>48000</v>
      </c>
      <c r="AF131" s="256">
        <f t="shared" si="30"/>
        <v>48000</v>
      </c>
      <c r="AG131" s="256">
        <f t="shared" si="30"/>
        <v>48000</v>
      </c>
      <c r="AH131" s="256">
        <f t="shared" si="30"/>
        <v>48000</v>
      </c>
      <c r="AI131" s="256">
        <f t="shared" si="30"/>
        <v>48000</v>
      </c>
      <c r="AJ131" s="256">
        <f t="shared" si="30"/>
        <v>48000</v>
      </c>
      <c r="AK131" s="256">
        <f t="shared" si="30"/>
        <v>48000</v>
      </c>
      <c r="AL131" s="256">
        <f t="shared" si="30"/>
        <v>48000</v>
      </c>
      <c r="AM131" s="256">
        <f t="shared" si="30"/>
        <v>48000</v>
      </c>
      <c r="AN131" s="256">
        <f t="shared" si="30"/>
        <v>48000</v>
      </c>
      <c r="AO131" s="256">
        <f t="shared" si="30"/>
        <v>48000</v>
      </c>
      <c r="AP131" s="256">
        <f t="shared" si="30"/>
        <v>48000</v>
      </c>
      <c r="AQ131" s="256">
        <f t="shared" si="30"/>
        <v>48000</v>
      </c>
      <c r="AR131" s="256">
        <f t="shared" si="30"/>
        <v>48000</v>
      </c>
      <c r="AS131" s="256">
        <f t="shared" si="30"/>
        <v>48000</v>
      </c>
      <c r="AT131" s="256">
        <f t="shared" si="30"/>
        <v>48000</v>
      </c>
      <c r="AU131" s="256">
        <f t="shared" si="30"/>
        <v>48000</v>
      </c>
      <c r="AV131" s="256">
        <f t="shared" si="30"/>
        <v>48000</v>
      </c>
      <c r="AW131" s="256">
        <f t="shared" si="30"/>
        <v>48000</v>
      </c>
      <c r="AX131" s="256">
        <f t="shared" si="30"/>
        <v>48000</v>
      </c>
      <c r="AY131" s="256">
        <f t="shared" si="30"/>
        <v>48000</v>
      </c>
      <c r="AZ131" s="256">
        <f t="shared" si="30"/>
        <v>48000</v>
      </c>
      <c r="BA131" s="256">
        <f t="shared" si="30"/>
        <v>48000</v>
      </c>
      <c r="BB131" s="256">
        <f t="shared" si="30"/>
        <v>48000</v>
      </c>
      <c r="BC131" s="256">
        <f t="shared" si="30"/>
        <v>48000</v>
      </c>
      <c r="BD131" s="256">
        <f t="shared" si="30"/>
        <v>48000</v>
      </c>
      <c r="BE131" s="229"/>
      <c r="BF131" s="229"/>
      <c r="BG131" s="229"/>
      <c r="BH131" s="229"/>
      <c r="BI131" s="229"/>
      <c r="BJ131" s="229"/>
      <c r="BK131" s="229"/>
      <c r="BL131" s="229"/>
      <c r="BM131" s="229"/>
      <c r="BN131" s="229"/>
      <c r="BO131" s="229"/>
      <c r="BP131" s="229"/>
      <c r="BQ131" s="229"/>
      <c r="BR131" s="229"/>
      <c r="BS131" s="229"/>
      <c r="BT131" s="229"/>
      <c r="BU131" s="229"/>
      <c r="BV131" s="229"/>
      <c r="BW131" s="229"/>
      <c r="BX131" s="229"/>
      <c r="BY131" s="275"/>
    </row>
    <row r="132" spans="1:77" x14ac:dyDescent="0.3">
      <c r="B132" s="21"/>
      <c r="C132" s="19"/>
      <c r="D132" s="49" t="s">
        <v>12</v>
      </c>
      <c r="E132" s="22">
        <v>5</v>
      </c>
      <c r="F132" s="29">
        <f>E132*3000</f>
        <v>15000</v>
      </c>
      <c r="G132" s="51">
        <f>F132</f>
        <v>15000</v>
      </c>
      <c r="H132" s="21" t="s">
        <v>14</v>
      </c>
      <c r="J132" s="259">
        <f t="shared" ref="J132" si="31">P132*$P$1+Q132*$Q$1+R132*$R$1+S132*$S$1+T132*$T$1+U132*$U$1+V132*$V$1+W132*$W$1+X132*$X$1+Y132*$Y$1+Z132*$Z$1+AA132*$AA$1+AB132*$AB$1+AC132*$AC$1+AD132*$AD$1+AE132*$AE$1+AF132*$AF$1+AG132*$AG$1+AH132*$AH$1+AI132*$AI$1+AJ132*$AJ$1+AK132*$AK$1+AL132*$AL$1+AM132*$AM$1+AN132*$AN$1+AO132*$AO$1+AP132*$AP$1+AQ132*$AQ$1+AR132*$AR$1+AS132*$AS$1+AT132*$AT$1+AU132*$AU$1+AV132*$AV$1+AW132*$AW$1+AX132*$AX$1+$AY$1*AY132+$AZ$1*AZ132+$BA$1*BA132+$BB$1*BB132+$BC$1*BC132+$BD$1*BD132+$BE$1*BE132+$BF$1*BF132+$BG$1*BG132+$BH$1*BH132+$BI$1*BI132+$BJ$1*BJ132+$BK$1*BK132+$BL$1*BL132+$BM$1*BM132+BN132*$BN$1+BO132*$BO$1+BP132*$BP$1+BQ132*$BQ$1+BR132*$BR$1+BS132*$BS$1+BT132*$BT$1+BU132*$BU$1+BV132*$BV$1+BW132+$BW$1+BX132*$BX$1</f>
        <v>8352.6032191470822</v>
      </c>
      <c r="K132" s="299"/>
      <c r="L132" s="299" t="s">
        <v>58</v>
      </c>
      <c r="M132" s="300" t="s">
        <v>45</v>
      </c>
      <c r="P132" s="273"/>
      <c r="Q132" s="229"/>
      <c r="R132" s="229"/>
      <c r="S132" s="229"/>
      <c r="T132" s="229"/>
      <c r="U132" s="229"/>
      <c r="V132" s="256">
        <v>15000</v>
      </c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  <c r="AK132" s="229"/>
      <c r="AL132" s="229"/>
      <c r="AM132" s="229"/>
      <c r="AN132" s="229"/>
      <c r="AO132" s="229"/>
      <c r="AP132" s="229"/>
      <c r="AQ132" s="229"/>
      <c r="AR132" s="229"/>
      <c r="AS132" s="229"/>
      <c r="AT132" s="229"/>
      <c r="AU132" s="229"/>
      <c r="AV132" s="229"/>
      <c r="AW132" s="229"/>
      <c r="AX132" s="229"/>
      <c r="AY132" s="229"/>
      <c r="AZ132" s="229"/>
      <c r="BA132" s="229"/>
      <c r="BB132" s="229"/>
      <c r="BC132" s="229"/>
      <c r="BD132" s="229"/>
      <c r="BE132" s="229"/>
      <c r="BF132" s="229"/>
      <c r="BG132" s="229"/>
      <c r="BH132" s="229"/>
      <c r="BI132" s="229"/>
      <c r="BJ132" s="229"/>
      <c r="BK132" s="229"/>
      <c r="BL132" s="229"/>
      <c r="BM132" s="229"/>
      <c r="BN132" s="229"/>
      <c r="BO132" s="229"/>
      <c r="BP132" s="229"/>
      <c r="BQ132" s="229"/>
      <c r="BR132" s="229"/>
      <c r="BS132" s="229"/>
      <c r="BT132" s="229"/>
      <c r="BU132" s="229"/>
      <c r="BV132" s="229"/>
      <c r="BW132" s="229"/>
      <c r="BX132" s="229"/>
      <c r="BY132" s="275"/>
    </row>
    <row r="133" spans="1:77" x14ac:dyDescent="0.3">
      <c r="B133" s="21"/>
      <c r="C133" s="19"/>
      <c r="D133" s="1"/>
      <c r="E133" s="22"/>
      <c r="F133" s="23"/>
      <c r="G133" s="51"/>
      <c r="H133" s="21"/>
      <c r="J133" s="102"/>
      <c r="P133" s="16"/>
      <c r="Q133" s="221"/>
      <c r="R133" s="221"/>
      <c r="S133" s="221"/>
      <c r="T133" s="221"/>
      <c r="U133" s="221"/>
      <c r="V133" s="22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2"/>
    </row>
    <row r="134" spans="1:77" x14ac:dyDescent="0.3">
      <c r="B134" s="21"/>
      <c r="C134" s="19"/>
      <c r="D134" s="37" t="s">
        <v>252</v>
      </c>
      <c r="E134" s="42"/>
      <c r="F134" s="29">
        <v>2250000</v>
      </c>
      <c r="G134" s="51">
        <f>F134</f>
        <v>2250000</v>
      </c>
      <c r="H134" s="59" t="s">
        <v>145</v>
      </c>
      <c r="J134" s="259">
        <f>P134*$P$1+Q134*$Q$1+R134*$R$1+S134*$S$1+T134*$T$1+U134*$U$1+V134*$V$1+W134*$W$1+X134*$X$1+Y134*$Y$1+Z134*$Z$1+AA134*$AA$1+AB134*$AB$1+AC134*$AC$1+AD134*$AD$1+AE134*$AE$1+AF134*$AF$1+AG134*$AG$1+AH134*$AH$1+AI134*$AI$1+AJ134*$AJ$1+AK134*$AK$1+AL134*$AL$1+AM134*$AM$1+AN134*$AN$1+AO134*$AO$1+AP134*$AP$1+AQ134*$AQ$1+AR134*$AR$1+AS134*$AS$1+AT134*$AT$1+AU134*$AU$1+AV134*$AV$1+AW134*$AW$1+AX134*$AX$1+$AY$1*AY134+$AZ$1*AZ134+$BA$1*BA134+$BB$1*BB134+$BC$1*BC134+$BD$1*BD134+$BE$1*BE134+$BF$1*BF134+$BG$1*BG134+$BH$1*BH134+$BI$1*BI134+$BJ$1*BJ134+$BK$1*BK134+$BL$1*BL134+$BM$1*BM134+BN134*$BN$1+BO134*$BO$1+BP134*$BP$1+BQ134*$BQ$1+BR134*$BR$1+BS134*$BS$1+BT134*$BT$1+BU134*$BU$1+BV134*$BV$1+BW134+$BW$1+BX134*$BX$1</f>
        <v>1865085.6743576706</v>
      </c>
      <c r="K134" s="137"/>
      <c r="L134" s="134" t="s">
        <v>48</v>
      </c>
      <c r="M134" s="135" t="s">
        <v>74</v>
      </c>
      <c r="P134" s="273"/>
      <c r="Q134" s="229"/>
      <c r="R134" s="229"/>
      <c r="S134" s="229"/>
      <c r="T134" s="229"/>
      <c r="U134" s="229"/>
      <c r="V134" s="229"/>
      <c r="W134" s="229"/>
      <c r="X134" s="229"/>
      <c r="Y134" s="229"/>
      <c r="Z134" s="221">
        <v>1000000</v>
      </c>
      <c r="AA134" s="229"/>
      <c r="AB134" s="229"/>
      <c r="AC134" s="229"/>
      <c r="AD134" s="229"/>
      <c r="AE134" s="221">
        <v>1000000</v>
      </c>
      <c r="AF134" s="229"/>
      <c r="AG134" s="229"/>
      <c r="AH134" s="229"/>
      <c r="AI134" s="229"/>
      <c r="AJ134" s="221">
        <v>1000000</v>
      </c>
      <c r="AK134" s="229"/>
      <c r="AL134" s="229"/>
      <c r="AM134" s="229"/>
      <c r="AN134" s="229"/>
      <c r="AO134" s="221">
        <v>1000000</v>
      </c>
      <c r="AP134" s="229"/>
      <c r="AQ134" s="229"/>
      <c r="AR134" s="229"/>
      <c r="AS134" s="229"/>
      <c r="AT134" s="221">
        <v>1000000</v>
      </c>
      <c r="AU134" s="229"/>
      <c r="AV134" s="229"/>
      <c r="AW134" s="229"/>
      <c r="AX134" s="229"/>
      <c r="AY134" s="221">
        <v>1000000</v>
      </c>
      <c r="AZ134" s="229"/>
      <c r="BA134" s="229"/>
      <c r="BB134" s="229"/>
      <c r="BC134" s="229"/>
      <c r="BD134" s="292">
        <f>G134</f>
        <v>2250000</v>
      </c>
      <c r="BE134" s="229"/>
      <c r="BF134" s="229"/>
      <c r="BG134" s="229"/>
      <c r="BH134" s="229"/>
      <c r="BI134" s="229"/>
      <c r="BJ134" s="229"/>
      <c r="BK134" s="229"/>
      <c r="BL134" s="229"/>
      <c r="BM134" s="229"/>
      <c r="BN134" s="229"/>
      <c r="BO134" s="229"/>
      <c r="BP134" s="229"/>
      <c r="BQ134" s="229"/>
      <c r="BR134" s="229"/>
      <c r="BS134" s="229"/>
      <c r="BT134" s="229"/>
      <c r="BU134" s="229"/>
      <c r="BV134" s="229"/>
      <c r="BW134" s="229"/>
      <c r="BX134" s="229"/>
      <c r="BY134" s="275"/>
    </row>
    <row r="135" spans="1:77" x14ac:dyDescent="0.3">
      <c r="B135" s="21"/>
      <c r="C135" s="19"/>
      <c r="D135" s="19"/>
      <c r="E135" s="22"/>
      <c r="F135" s="23"/>
      <c r="G135" s="51"/>
      <c r="H135" s="21"/>
      <c r="P135" s="16"/>
      <c r="Q135" s="221"/>
      <c r="R135" s="221"/>
      <c r="S135" s="221"/>
      <c r="T135" s="221"/>
      <c r="U135" s="221"/>
      <c r="V135" s="22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2"/>
    </row>
    <row r="136" spans="1:77" x14ac:dyDescent="0.3">
      <c r="B136" s="21"/>
      <c r="C136" s="21" t="s">
        <v>218</v>
      </c>
      <c r="D136" s="386" t="s">
        <v>202</v>
      </c>
      <c r="E136" s="22"/>
      <c r="F136" s="23"/>
      <c r="G136" s="51">
        <f>SUM(G134,G132,G131,G130,G129,G125)*0.2</f>
        <v>1292500</v>
      </c>
      <c r="H136" s="21" t="s">
        <v>14</v>
      </c>
      <c r="J136" s="259">
        <f>P136*$P$1+Q136*$Q$1+R136*$R$1+S136*$S$1+T136*$T$1+U136*$U$1+V136*$V$1+W136*$W$1+X136*$X$1+Y136*$Y$1+Z136*$Z$1+AA136*$AA$1+AB136*$AB$1+AC136*$AC$1+AD136*$AD$1+AE136*$AE$1+AF136*$AF$1+AG136*$AG$1+AH136*$AH$1+AI136*$AI$1+AJ136*$AJ$1+AK136*$AK$1+AL136*$AL$1+AM136*$AM$1+AN136*$AN$1+AO136*$AO$1+AP136*$AP$1+AQ136*$AQ$1+AR136*$AR$1+AS136*$AS$1+AT136*$AT$1+AU136*$AU$1+AV136*$AV$1+AW136*$AW$1+AX136*$AX$1+$AY$1*AY136+$AZ$1*AZ136+$BA$1*BA136+$BB$1*BB136+$BC$1*BC136+$BD$1*BD136+$BE$1*BE136+$BF$1*BF136+$BG$1*BG136+$BH$1*BH136+$BI$1*BI136+$BJ$1*BJ136+$BK$1*BK136+$BL$1*BL136+$BM$1*BM136+BN136*$BN$1+BO136*$BO$1+BP136*$BP$1+BQ136*$BQ$1+BR136*$BR$1+BS136*$BS$1+BT136*$BT$1+BU136*$BU$1+BV136*$BV$1+BW136+$BW$1+BX136*$BX$1</f>
        <v>353541.34394775098</v>
      </c>
      <c r="K136" s="123"/>
      <c r="L136" s="123" t="s">
        <v>48</v>
      </c>
      <c r="M136" s="124" t="s">
        <v>45</v>
      </c>
      <c r="P136" s="273"/>
      <c r="Q136" s="229"/>
      <c r="R136" s="229"/>
      <c r="S136" s="229"/>
      <c r="T136" s="229"/>
      <c r="U136" s="229"/>
      <c r="V136" s="278">
        <v>36928.571428571428</v>
      </c>
      <c r="W136" s="278">
        <f t="shared" ref="W136:BD136" si="32">V136</f>
        <v>36928.571428571428</v>
      </c>
      <c r="X136" s="278">
        <f t="shared" si="32"/>
        <v>36928.571428571428</v>
      </c>
      <c r="Y136" s="278">
        <f t="shared" si="32"/>
        <v>36928.571428571428</v>
      </c>
      <c r="Z136" s="278">
        <f t="shared" si="32"/>
        <v>36928.571428571428</v>
      </c>
      <c r="AA136" s="278">
        <f t="shared" si="32"/>
        <v>36928.571428571428</v>
      </c>
      <c r="AB136" s="278">
        <f t="shared" si="32"/>
        <v>36928.571428571428</v>
      </c>
      <c r="AC136" s="278">
        <f t="shared" si="32"/>
        <v>36928.571428571428</v>
      </c>
      <c r="AD136" s="278">
        <f t="shared" si="32"/>
        <v>36928.571428571428</v>
      </c>
      <c r="AE136" s="278">
        <f t="shared" si="32"/>
        <v>36928.571428571428</v>
      </c>
      <c r="AF136" s="278">
        <f t="shared" si="32"/>
        <v>36928.571428571428</v>
      </c>
      <c r="AG136" s="278">
        <f t="shared" si="32"/>
        <v>36928.571428571428</v>
      </c>
      <c r="AH136" s="278">
        <f t="shared" si="32"/>
        <v>36928.571428571428</v>
      </c>
      <c r="AI136" s="278">
        <f t="shared" si="32"/>
        <v>36928.571428571428</v>
      </c>
      <c r="AJ136" s="278">
        <f t="shared" si="32"/>
        <v>36928.571428571428</v>
      </c>
      <c r="AK136" s="278">
        <f t="shared" si="32"/>
        <v>36928.571428571428</v>
      </c>
      <c r="AL136" s="278">
        <f t="shared" si="32"/>
        <v>36928.571428571428</v>
      </c>
      <c r="AM136" s="278">
        <f t="shared" si="32"/>
        <v>36928.571428571428</v>
      </c>
      <c r="AN136" s="278">
        <f t="shared" si="32"/>
        <v>36928.571428571428</v>
      </c>
      <c r="AO136" s="278">
        <f t="shared" si="32"/>
        <v>36928.571428571428</v>
      </c>
      <c r="AP136" s="278">
        <f t="shared" si="32"/>
        <v>36928.571428571428</v>
      </c>
      <c r="AQ136" s="278">
        <f t="shared" si="32"/>
        <v>36928.571428571428</v>
      </c>
      <c r="AR136" s="278">
        <f t="shared" si="32"/>
        <v>36928.571428571428</v>
      </c>
      <c r="AS136" s="278">
        <f t="shared" si="32"/>
        <v>36928.571428571428</v>
      </c>
      <c r="AT136" s="278">
        <f t="shared" si="32"/>
        <v>36928.571428571428</v>
      </c>
      <c r="AU136" s="278">
        <f t="shared" si="32"/>
        <v>36928.571428571428</v>
      </c>
      <c r="AV136" s="278">
        <f t="shared" si="32"/>
        <v>36928.571428571428</v>
      </c>
      <c r="AW136" s="278">
        <f t="shared" si="32"/>
        <v>36928.571428571428</v>
      </c>
      <c r="AX136" s="278">
        <f t="shared" si="32"/>
        <v>36928.571428571428</v>
      </c>
      <c r="AY136" s="278">
        <f t="shared" si="32"/>
        <v>36928.571428571428</v>
      </c>
      <c r="AZ136" s="278">
        <f t="shared" si="32"/>
        <v>36928.571428571428</v>
      </c>
      <c r="BA136" s="278">
        <f t="shared" si="32"/>
        <v>36928.571428571428</v>
      </c>
      <c r="BB136" s="278">
        <f t="shared" si="32"/>
        <v>36928.571428571428</v>
      </c>
      <c r="BC136" s="278">
        <f t="shared" si="32"/>
        <v>36928.571428571428</v>
      </c>
      <c r="BD136" s="278">
        <f t="shared" si="32"/>
        <v>36928.571428571428</v>
      </c>
      <c r="BE136" s="229"/>
      <c r="BF136" s="229"/>
      <c r="BG136" s="229"/>
      <c r="BH136" s="229"/>
      <c r="BI136" s="229"/>
      <c r="BJ136" s="229"/>
      <c r="BK136" s="229"/>
      <c r="BL136" s="229"/>
      <c r="BM136" s="229"/>
      <c r="BN136" s="229"/>
      <c r="BO136" s="229"/>
      <c r="BP136" s="229"/>
      <c r="BQ136" s="229"/>
      <c r="BR136" s="229"/>
      <c r="BS136" s="229"/>
      <c r="BT136" s="229"/>
      <c r="BU136" s="229"/>
      <c r="BV136" s="229"/>
      <c r="BW136" s="229"/>
      <c r="BX136" s="229"/>
      <c r="BY136" s="275"/>
    </row>
    <row r="137" spans="1:77" x14ac:dyDescent="0.3">
      <c r="B137" s="21"/>
      <c r="C137" s="19"/>
      <c r="D137" s="19"/>
      <c r="E137" s="22"/>
      <c r="F137" s="23"/>
      <c r="G137" s="23"/>
      <c r="H137" s="21"/>
      <c r="P137" s="16"/>
      <c r="Q137" s="221"/>
      <c r="R137" s="221"/>
      <c r="S137" s="221"/>
      <c r="T137" s="221"/>
      <c r="U137" s="221"/>
      <c r="V137" s="22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2"/>
    </row>
    <row r="138" spans="1:77" s="235" customFormat="1" x14ac:dyDescent="0.3">
      <c r="B138" s="238"/>
      <c r="C138" s="430"/>
      <c r="D138" s="431"/>
      <c r="E138" s="228"/>
      <c r="F138" s="432"/>
      <c r="G138" s="433"/>
      <c r="H138" s="434"/>
      <c r="M138" s="287"/>
      <c r="O138" s="343"/>
      <c r="P138" s="404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21"/>
      <c r="BA138" s="221"/>
      <c r="BB138" s="221"/>
      <c r="BC138" s="221"/>
      <c r="BD138" s="221"/>
      <c r="BE138" s="221"/>
      <c r="BF138" s="221"/>
      <c r="BG138" s="221"/>
      <c r="BH138" s="221"/>
      <c r="BI138" s="221"/>
      <c r="BJ138" s="221"/>
      <c r="BK138" s="221"/>
      <c r="BL138" s="221"/>
      <c r="BM138" s="221"/>
      <c r="BN138" s="221"/>
      <c r="BO138" s="221"/>
      <c r="BP138" s="221"/>
      <c r="BQ138" s="221"/>
      <c r="BR138" s="221"/>
      <c r="BS138" s="221"/>
      <c r="BT138" s="221"/>
      <c r="BU138" s="221"/>
      <c r="BV138" s="221"/>
      <c r="BW138" s="221"/>
      <c r="BX138" s="221"/>
      <c r="BY138" s="290"/>
    </row>
    <row r="139" spans="1:77" x14ac:dyDescent="0.3">
      <c r="B139" s="21"/>
      <c r="C139" s="19"/>
      <c r="D139" s="32"/>
      <c r="E139" s="33"/>
      <c r="F139" s="34"/>
      <c r="G139" s="291"/>
      <c r="H139" s="43"/>
      <c r="P139" s="16"/>
      <c r="Q139" s="221"/>
      <c r="R139" s="221"/>
      <c r="S139" s="221"/>
      <c r="T139" s="221"/>
      <c r="U139" s="221"/>
      <c r="V139" s="22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2"/>
    </row>
    <row r="140" spans="1:77" x14ac:dyDescent="0.3">
      <c r="A140">
        <v>20</v>
      </c>
      <c r="B140" s="61">
        <v>7</v>
      </c>
      <c r="C140" s="30" t="s">
        <v>85</v>
      </c>
      <c r="D140" s="31"/>
      <c r="E140" s="31"/>
      <c r="F140" s="31"/>
      <c r="G140" s="31"/>
      <c r="H140" s="31"/>
      <c r="P140" s="16"/>
      <c r="Q140" s="221"/>
      <c r="R140" s="221"/>
      <c r="S140" s="221"/>
      <c r="T140" s="221"/>
      <c r="U140" s="221"/>
      <c r="V140" s="22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2"/>
    </row>
    <row r="141" spans="1:77" x14ac:dyDescent="0.3">
      <c r="B141" s="46"/>
      <c r="C141" s="46" t="s">
        <v>257</v>
      </c>
      <c r="D141" s="68"/>
      <c r="E141" s="64"/>
      <c r="F141" s="29"/>
      <c r="G141" s="29"/>
      <c r="H141" s="46"/>
      <c r="P141" s="16"/>
      <c r="Q141" s="221"/>
      <c r="R141" s="221"/>
      <c r="S141" s="221"/>
      <c r="T141" s="221"/>
      <c r="U141" s="221"/>
      <c r="V141" s="22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2"/>
    </row>
    <row r="142" spans="1:77" x14ac:dyDescent="0.3">
      <c r="B142" s="21"/>
      <c r="C142" s="19"/>
      <c r="D142" s="393" t="s">
        <v>276</v>
      </c>
      <c r="E142" s="22"/>
      <c r="F142" s="23"/>
      <c r="G142" s="51"/>
      <c r="H142" s="59" t="s">
        <v>145</v>
      </c>
      <c r="P142" s="16"/>
      <c r="Q142" s="221"/>
      <c r="R142" s="221"/>
      <c r="S142" s="221"/>
      <c r="T142" s="221"/>
      <c r="U142" s="221"/>
      <c r="V142" s="22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2"/>
    </row>
    <row r="143" spans="1:77" x14ac:dyDescent="0.3">
      <c r="B143" s="21"/>
      <c r="C143" s="19"/>
      <c r="D143" s="393" t="s">
        <v>254</v>
      </c>
      <c r="E143" s="22" t="s">
        <v>31</v>
      </c>
      <c r="F143" s="29">
        <f>50*1000</f>
        <v>50000</v>
      </c>
      <c r="G143" s="51">
        <f>F143*0.05*A140</f>
        <v>50000</v>
      </c>
      <c r="H143" s="59" t="s">
        <v>145</v>
      </c>
      <c r="J143" s="259">
        <f>P143*$P$1+Q143*$Q$1+R143*$R$1+S143*$S$1+T143*$T$1+U143*$U$1+V143*$V$1+W143*$W$1+X143*$X$1+Y143*$Y$1+Z143*$Z$1+AA143*$AA$1+AB143*$AB$1+AC143*$AC$1+AD143*$AD$1+AE143*$AE$1+AF143*$AF$1+AG143*$AG$1+AH143*$AH$1+AI143*$AI$1+AJ143*$AJ$1+AK143*$AK$1+AL143*$AL$1+AM143*$AM$1+AN143*$AN$1+AO143*$AO$1+AP143*$AP$1+AQ143*$AQ$1+AR143*$AR$1+AS143*$AS$1+AT143*$AT$1+AU143*$AU$1+AV143*$AV$1+AW143*$AW$1+AX143*$AX$1+$AY$1*AY143+$AZ$1*AZ143+$BA$1*BA143+$BB$1*BB143+$BC$1*BC143+$BD$1*BD143+$BE$1*BE143+$BF$1*BF143+$BG$1*BG143+$BH$1*BH143+$BI$1*BI143+$BJ$1*BJ143+$BK$1*BK143+$BL$1*BL143+$BM$1*BM143+BN143*$BN$1+BO143*$BO$1+BP143*$BP$1+BQ143*$BQ$1+BR143*$BR$1+BS143*$BS$1+BT143*$BT$1+BU143*$BU$1+BV143*$BV$1+BW143+$BW$1+BX143*$BX$1</f>
        <v>5697.5578908353809</v>
      </c>
      <c r="K143" s="154"/>
      <c r="L143" s="154" t="s">
        <v>54</v>
      </c>
      <c r="M143" s="155" t="s">
        <v>74</v>
      </c>
      <c r="P143" s="273"/>
      <c r="Q143" s="229"/>
      <c r="R143" s="229"/>
      <c r="S143" s="229"/>
      <c r="T143" s="229"/>
      <c r="U143" s="229"/>
      <c r="V143" s="229"/>
      <c r="W143" s="229"/>
      <c r="X143" s="229"/>
      <c r="Y143" s="229"/>
      <c r="Z143" s="229"/>
      <c r="AA143" s="229"/>
      <c r="AB143" s="229"/>
      <c r="AC143" s="229"/>
      <c r="AD143" s="229"/>
      <c r="AE143" s="229"/>
      <c r="AF143" s="229"/>
      <c r="AG143" s="229"/>
      <c r="AH143" s="229"/>
      <c r="AI143" s="229"/>
      <c r="AJ143" s="229"/>
      <c r="AK143" s="229"/>
      <c r="AL143" s="229"/>
      <c r="AM143" s="229"/>
      <c r="AN143" s="229"/>
      <c r="AO143" s="229"/>
      <c r="AP143" s="229"/>
      <c r="AQ143" s="229"/>
      <c r="AR143" s="229"/>
      <c r="AS143" s="229"/>
      <c r="AT143" s="229"/>
      <c r="AU143" s="229"/>
      <c r="AV143" s="229"/>
      <c r="AW143" s="229"/>
      <c r="AX143" s="229"/>
      <c r="AY143" s="229"/>
      <c r="AZ143" s="229"/>
      <c r="BA143" s="229"/>
      <c r="BB143" s="229"/>
      <c r="BC143" s="229"/>
      <c r="BD143" s="229"/>
      <c r="BE143" s="293">
        <v>2500</v>
      </c>
      <c r="BF143" s="293">
        <f t="shared" ref="BF143:BW143" si="33">BE143</f>
        <v>2500</v>
      </c>
      <c r="BG143" s="293">
        <f t="shared" si="33"/>
        <v>2500</v>
      </c>
      <c r="BH143" s="293">
        <f t="shared" si="33"/>
        <v>2500</v>
      </c>
      <c r="BI143" s="293">
        <f t="shared" si="33"/>
        <v>2500</v>
      </c>
      <c r="BJ143" s="293">
        <f t="shared" si="33"/>
        <v>2500</v>
      </c>
      <c r="BK143" s="293">
        <f t="shared" si="33"/>
        <v>2500</v>
      </c>
      <c r="BL143" s="293">
        <f t="shared" si="33"/>
        <v>2500</v>
      </c>
      <c r="BM143" s="293">
        <f t="shared" si="33"/>
        <v>2500</v>
      </c>
      <c r="BN143" s="293">
        <f t="shared" si="33"/>
        <v>2500</v>
      </c>
      <c r="BO143" s="293">
        <f t="shared" si="33"/>
        <v>2500</v>
      </c>
      <c r="BP143" s="293">
        <f t="shared" si="33"/>
        <v>2500</v>
      </c>
      <c r="BQ143" s="293">
        <f t="shared" si="33"/>
        <v>2500</v>
      </c>
      <c r="BR143" s="293">
        <f t="shared" si="33"/>
        <v>2500</v>
      </c>
      <c r="BS143" s="293">
        <f t="shared" si="33"/>
        <v>2500</v>
      </c>
      <c r="BT143" s="293">
        <f t="shared" si="33"/>
        <v>2500</v>
      </c>
      <c r="BU143" s="293">
        <f t="shared" si="33"/>
        <v>2500</v>
      </c>
      <c r="BV143" s="293">
        <f t="shared" si="33"/>
        <v>2500</v>
      </c>
      <c r="BW143" s="293">
        <f t="shared" si="33"/>
        <v>2500</v>
      </c>
      <c r="BX143" s="293">
        <f t="shared" ref="BX143" si="34">BW143</f>
        <v>2500</v>
      </c>
      <c r="BY143" s="293"/>
    </row>
    <row r="144" spans="1:77" x14ac:dyDescent="0.3">
      <c r="B144" s="21"/>
      <c r="C144" s="19"/>
      <c r="D144" s="37"/>
      <c r="E144" s="22"/>
      <c r="F144" s="23"/>
      <c r="G144" s="51"/>
      <c r="H144" s="21"/>
      <c r="P144" s="16"/>
      <c r="Q144" s="221"/>
      <c r="R144" s="221"/>
      <c r="S144" s="221"/>
      <c r="T144" s="221"/>
      <c r="U144" s="221"/>
      <c r="V144" s="22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2"/>
    </row>
    <row r="145" spans="1:77" x14ac:dyDescent="0.3">
      <c r="B145" s="46"/>
      <c r="C145" s="63" t="s">
        <v>255</v>
      </c>
      <c r="D145" s="50"/>
      <c r="E145" s="68"/>
      <c r="F145" s="48">
        <f>1600000*1</f>
        <v>1600000</v>
      </c>
      <c r="G145" s="51">
        <f>F145</f>
        <v>1600000</v>
      </c>
      <c r="H145" s="59" t="s">
        <v>145</v>
      </c>
      <c r="J145" s="259">
        <f>P145*$P$1+Q145*$Q$1+R145*$R$1+S145*$S$1+T145*$T$1+U145*$U$1+V145*$V$1+W145*$W$1+X145*$X$1+Y145*$Y$1+Z145*$Z$1+AA145*$AA$1+AB145*$AB$1+AC145*$AC$1+AD145*$AD$1+AE145*$AE$1+AF145*$AF$1+AG145*$AG$1+AH145*$AH$1+AI145*$AI$1+AJ145*$AJ$1+AK145*$AK$1+AL145*$AL$1+AM145*$AM$1+AN145*$AN$1+AO145*$AO$1+AP145*$AP$1+AQ145*$AQ$1+AR145*$AR$1+AS145*$AS$1+AT145*$AT$1+AU145*$AU$1+AV145*$AV$1+AW145*$AW$1+AX145*$AX$1+$AY$1*AY145+$AZ$1*AZ145+$BA$1*BA145+$BB$1*BB145+$BC$1*BC145+$BD$1*BD145+$BE$1*BE145+$BF$1*BF145+$BG$1*BG145+$BH$1*BH145+$BI$1*BI145+$BJ$1*BJ145+$BK$1*BK145+$BL$1*BL145+$BM$1*BM145+BN145*$BN$1+BO145*$BO$1+BP145*$BP$1+BQ145*$BQ$1+BR145*$BR$1+BS145*$BS$1+BT145*$BT$1+BU145*$BU$1+BV145*$BV$1+BW145+$BW$1+BX145*$BX$1</f>
        <v>63918.493285107346</v>
      </c>
      <c r="K145" s="137"/>
      <c r="L145" s="134" t="s">
        <v>48</v>
      </c>
      <c r="M145" s="135" t="s">
        <v>74</v>
      </c>
      <c r="P145" s="273"/>
      <c r="Q145" s="229"/>
      <c r="R145" s="229"/>
      <c r="S145" s="229"/>
      <c r="T145" s="229"/>
      <c r="U145" s="229"/>
      <c r="V145" s="229"/>
      <c r="W145" s="229"/>
      <c r="X145" s="229"/>
      <c r="Y145" s="229"/>
      <c r="Z145" s="229"/>
      <c r="AA145" s="229"/>
      <c r="AB145" s="229"/>
      <c r="AC145" s="229"/>
      <c r="AD145" s="229"/>
      <c r="AE145" s="229"/>
      <c r="AF145" s="229"/>
      <c r="AG145" s="229"/>
      <c r="AH145" s="229"/>
      <c r="AI145" s="229"/>
      <c r="AJ145" s="229"/>
      <c r="AK145" s="229"/>
      <c r="AL145" s="229"/>
      <c r="AM145" s="229"/>
      <c r="AN145" s="229"/>
      <c r="AO145" s="229"/>
      <c r="AP145" s="229"/>
      <c r="AQ145" s="229"/>
      <c r="AR145" s="229"/>
      <c r="AS145" s="229"/>
      <c r="AT145" s="229"/>
      <c r="AU145" s="229"/>
      <c r="AV145" s="229"/>
      <c r="AW145" s="229"/>
      <c r="AX145" s="229"/>
      <c r="AY145" s="229"/>
      <c r="AZ145" s="229"/>
      <c r="BA145" s="229"/>
      <c r="BB145" s="229"/>
      <c r="BC145" s="229"/>
      <c r="BD145" s="229"/>
      <c r="BE145" s="229"/>
      <c r="BF145" s="229"/>
      <c r="BG145" s="229"/>
      <c r="BH145" s="229"/>
      <c r="BI145" s="229"/>
      <c r="BJ145" s="229"/>
      <c r="BK145" s="229"/>
      <c r="BL145" s="229"/>
      <c r="BM145" s="229"/>
      <c r="BN145" s="229"/>
      <c r="BO145" s="229"/>
      <c r="BP145" s="229"/>
      <c r="BQ145" s="229"/>
      <c r="BR145" s="229"/>
      <c r="BS145" s="229"/>
      <c r="BT145" s="229"/>
      <c r="BU145" s="229"/>
      <c r="BV145" s="229"/>
      <c r="BW145" s="229"/>
      <c r="BX145" s="294">
        <v>1600000</v>
      </c>
      <c r="BY145" s="294"/>
    </row>
    <row r="146" spans="1:77" x14ac:dyDescent="0.3">
      <c r="B146" s="21"/>
      <c r="C146" s="19"/>
      <c r="D146" s="37"/>
      <c r="E146" s="22"/>
      <c r="F146" s="23"/>
      <c r="G146" s="51"/>
      <c r="H146" s="21"/>
      <c r="P146" s="16"/>
      <c r="Q146" s="221"/>
      <c r="R146" s="221"/>
      <c r="S146" s="221"/>
      <c r="T146" s="221"/>
      <c r="U146" s="221"/>
      <c r="V146" s="22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2"/>
    </row>
    <row r="147" spans="1:77" x14ac:dyDescent="0.3">
      <c r="B147" s="46"/>
      <c r="C147" s="63"/>
      <c r="D147" s="394" t="s">
        <v>277</v>
      </c>
      <c r="E147" s="64">
        <v>2</v>
      </c>
      <c r="F147" s="29"/>
      <c r="G147" s="51">
        <f>E147*12*A140*2000</f>
        <v>960000</v>
      </c>
      <c r="H147" s="46" t="s">
        <v>16</v>
      </c>
      <c r="I147" s="289">
        <f>P147*$P$1+Q147*$Q$1+R147*$R$1+S147*$S$1+T147*$T$1+U147*$U$1+V147*$V$1+W147*$W$1+X147*$X$1+Y147*$Y$1+Z147*$Z$1+AA147*$AA$1+AB147*$AB$1+AC147*$AC$1+AD147*$AD$1+AE147*$AE$1+AF147*$AF$1+AG147*$AG$1+AH147*$AH$1+AI147*$AI$1+AJ147*$AJ$1+AK147*$AK$1+AL147*$AL$1+AM147*$AM$1+AN147*$AN$1+AO147*$AO$1+AP147*$AP$1+AQ147*$AQ$1+AR147*$AR$1+AS147*$AS$1+AT147*$AT$1+AU147*$AU$1+AV147*$AV$1+AW147*$AW$1+AX147*$AX$1+$AY$1*AY147+$AZ$1*AZ147+$BA$1*BA147+$BB$1*BB147+$BC$1*BC147+$BD$1*BD147+$BE$1*BE147+$BF$1*BF147+$BG$1*BG147+$BH$1*BH147+$BI$1*BI147+$BJ$1*BJ147+$BK$1*BK147+$BL$1*BL147+$BM$1*BM147+BN147*$BN$1+BO147*$BO$1+BP147*$BP$1+BQ147*$BQ$1+BR147*$BR$1+BS147*$BS$1+BT147*$BT$1+BU147*$BU$1+BV147*$BV$1+BW147+$BW$1+BX147*$BX$1</f>
        <v>109392.34807803614</v>
      </c>
      <c r="K147" s="87">
        <f>E147*A140</f>
        <v>40</v>
      </c>
      <c r="L147" s="88" t="s">
        <v>47</v>
      </c>
      <c r="M147" s="86" t="s">
        <v>45</v>
      </c>
      <c r="P147" s="273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  <c r="AQ147" s="229"/>
      <c r="AR147" s="229"/>
      <c r="AS147" s="229"/>
      <c r="AT147" s="229"/>
      <c r="AU147" s="229"/>
      <c r="AV147" s="229"/>
      <c r="AW147" s="229"/>
      <c r="AX147" s="229"/>
      <c r="AY147" s="229"/>
      <c r="AZ147" s="229"/>
      <c r="BA147" s="229"/>
      <c r="BB147" s="229"/>
      <c r="BC147" s="229"/>
      <c r="BD147" s="229"/>
      <c r="BE147" s="293">
        <v>48000</v>
      </c>
      <c r="BF147" s="293">
        <f t="shared" ref="BF147:BW147" si="35">BE147</f>
        <v>48000</v>
      </c>
      <c r="BG147" s="293">
        <f t="shared" si="35"/>
        <v>48000</v>
      </c>
      <c r="BH147" s="293">
        <f t="shared" si="35"/>
        <v>48000</v>
      </c>
      <c r="BI147" s="293">
        <f t="shared" si="35"/>
        <v>48000</v>
      </c>
      <c r="BJ147" s="293">
        <f t="shared" si="35"/>
        <v>48000</v>
      </c>
      <c r="BK147" s="293">
        <f t="shared" si="35"/>
        <v>48000</v>
      </c>
      <c r="BL147" s="293">
        <f t="shared" si="35"/>
        <v>48000</v>
      </c>
      <c r="BM147" s="293">
        <f t="shared" si="35"/>
        <v>48000</v>
      </c>
      <c r="BN147" s="293">
        <f t="shared" si="35"/>
        <v>48000</v>
      </c>
      <c r="BO147" s="293">
        <f t="shared" si="35"/>
        <v>48000</v>
      </c>
      <c r="BP147" s="293">
        <f t="shared" si="35"/>
        <v>48000</v>
      </c>
      <c r="BQ147" s="293">
        <f t="shared" si="35"/>
        <v>48000</v>
      </c>
      <c r="BR147" s="293">
        <f t="shared" si="35"/>
        <v>48000</v>
      </c>
      <c r="BS147" s="293">
        <f t="shared" si="35"/>
        <v>48000</v>
      </c>
      <c r="BT147" s="293">
        <f t="shared" si="35"/>
        <v>48000</v>
      </c>
      <c r="BU147" s="293">
        <f t="shared" si="35"/>
        <v>48000</v>
      </c>
      <c r="BV147" s="293">
        <f t="shared" si="35"/>
        <v>48000</v>
      </c>
      <c r="BW147" s="293">
        <f t="shared" si="35"/>
        <v>48000</v>
      </c>
      <c r="BX147" s="293">
        <f t="shared" ref="BX147" si="36">BW147</f>
        <v>48000</v>
      </c>
      <c r="BY147" s="293"/>
    </row>
    <row r="148" spans="1:77" x14ac:dyDescent="0.3">
      <c r="B148" s="21"/>
      <c r="C148" s="19"/>
      <c r="D148" s="395"/>
      <c r="E148" s="22"/>
      <c r="F148" s="41"/>
      <c r="G148" s="51"/>
      <c r="H148" s="21"/>
      <c r="P148" s="16"/>
      <c r="Q148" s="221"/>
      <c r="R148" s="221"/>
      <c r="S148" s="221"/>
      <c r="T148" s="221"/>
      <c r="U148" s="221"/>
      <c r="V148" s="22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2"/>
    </row>
    <row r="149" spans="1:77" x14ac:dyDescent="0.3">
      <c r="B149" s="21"/>
      <c r="C149" s="19"/>
      <c r="D149" s="395"/>
      <c r="E149" s="22"/>
      <c r="F149" s="41"/>
      <c r="G149" s="51"/>
      <c r="H149" s="21"/>
      <c r="P149" s="16"/>
      <c r="Q149" s="221"/>
      <c r="R149" s="221"/>
      <c r="S149" s="221"/>
      <c r="T149" s="221"/>
      <c r="U149" s="221"/>
      <c r="V149" s="22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2"/>
    </row>
    <row r="150" spans="1:77" x14ac:dyDescent="0.3">
      <c r="B150" s="46"/>
      <c r="C150" s="63" t="s">
        <v>256</v>
      </c>
      <c r="D150" s="392" t="s">
        <v>202</v>
      </c>
      <c r="E150" s="64"/>
      <c r="F150" s="29">
        <f>SUM(G143,G145,G147)*0.2</f>
        <v>522000</v>
      </c>
      <c r="G150" s="51">
        <f>F150</f>
        <v>522000</v>
      </c>
      <c r="H150" s="21" t="s">
        <v>144</v>
      </c>
      <c r="J150" s="259">
        <f>P150*$P$1+Q150*$Q$1+R150*$R$1+S150*$S$1+T150*$T$1+U150*$U$1+V150*$V$1+W150*$W$1+X150*$X$1+Y150*$Y$1+Z150*$Z$1+AA150*$AA$1+AB150*$AB$1+AC150*$AC$1+AD150*$AD$1+AE150*$AE$1+AF150*$AF$1+AG150*$AG$1+AH150*$AH$1+AI150*$AI$1+AJ150*$AJ$1+AK150*$AK$1+AL150*$AL$1+AM150*$AM$1+AN150*$AN$1+AO150*$AO$1+AP150*$AP$1+AQ150*$AQ$1+AR150*$AR$1+AS150*$AS$1+AT150*$AT$1+AU150*$AU$1+AV150*$AV$1+AW150*$AW$1+AX150*$AX$1+$AY$1*AY150+$AZ$1*AZ150+$BA$1*BA150+$BB$1*BB150+$BC$1*BC150+$BD$1*BD150+$BE$1*BE150+$BF$1*BF150+$BG$1*BG150+$BH$1*BH150+$BI$1*BI150+$BJ$1*BJ150+$BK$1*BK150+$BL$1*BL150+$BM$1*BM150+BN150*$BN$1+BO150*$BO$1+BP150*$BP$1+BQ150*$BQ$1+BR150*$BR$1+BS150*$BS$1+BT150*$BT$1+BU150*$BU$1+BV150*$BV$1+BW150+$BW$1+BX150*$BX$1</f>
        <v>59482.108405515333</v>
      </c>
      <c r="K150" s="123"/>
      <c r="L150" s="123" t="s">
        <v>48</v>
      </c>
      <c r="M150" s="124" t="s">
        <v>45</v>
      </c>
      <c r="P150" s="273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229"/>
      <c r="BA150" s="229"/>
      <c r="BB150" s="229"/>
      <c r="BC150" s="229"/>
      <c r="BD150" s="229"/>
      <c r="BE150" s="292">
        <v>26100</v>
      </c>
      <c r="BF150" s="292">
        <f t="shared" ref="BF150:BW150" si="37">BE150</f>
        <v>26100</v>
      </c>
      <c r="BG150" s="292">
        <f t="shared" si="37"/>
        <v>26100</v>
      </c>
      <c r="BH150" s="292">
        <f t="shared" si="37"/>
        <v>26100</v>
      </c>
      <c r="BI150" s="292">
        <f t="shared" si="37"/>
        <v>26100</v>
      </c>
      <c r="BJ150" s="292">
        <f t="shared" si="37"/>
        <v>26100</v>
      </c>
      <c r="BK150" s="292">
        <f t="shared" si="37"/>
        <v>26100</v>
      </c>
      <c r="BL150" s="292">
        <f t="shared" si="37"/>
        <v>26100</v>
      </c>
      <c r="BM150" s="292">
        <f t="shared" si="37"/>
        <v>26100</v>
      </c>
      <c r="BN150" s="292">
        <f t="shared" si="37"/>
        <v>26100</v>
      </c>
      <c r="BO150" s="292">
        <f t="shared" si="37"/>
        <v>26100</v>
      </c>
      <c r="BP150" s="292">
        <f t="shared" si="37"/>
        <v>26100</v>
      </c>
      <c r="BQ150" s="292">
        <f t="shared" si="37"/>
        <v>26100</v>
      </c>
      <c r="BR150" s="292">
        <f t="shared" si="37"/>
        <v>26100</v>
      </c>
      <c r="BS150" s="292">
        <f t="shared" si="37"/>
        <v>26100</v>
      </c>
      <c r="BT150" s="292">
        <f t="shared" si="37"/>
        <v>26100</v>
      </c>
      <c r="BU150" s="292">
        <f t="shared" si="37"/>
        <v>26100</v>
      </c>
      <c r="BV150" s="292">
        <f t="shared" si="37"/>
        <v>26100</v>
      </c>
      <c r="BW150" s="292">
        <f t="shared" si="37"/>
        <v>26100</v>
      </c>
      <c r="BX150" s="292">
        <f t="shared" ref="BX150" si="38">BW150</f>
        <v>26100</v>
      </c>
      <c r="BY150" s="292"/>
    </row>
    <row r="151" spans="1:77" x14ac:dyDescent="0.3">
      <c r="B151" s="21"/>
      <c r="C151" s="19"/>
      <c r="D151" s="37"/>
      <c r="E151" s="22"/>
      <c r="F151" s="22"/>
      <c r="G151" s="22"/>
      <c r="H151" s="21"/>
      <c r="P151" s="16"/>
      <c r="Q151" s="221"/>
      <c r="R151" s="221"/>
      <c r="S151" s="221"/>
      <c r="T151" s="221"/>
      <c r="U151" s="221"/>
      <c r="V151" s="22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2"/>
    </row>
    <row r="152" spans="1:77" s="235" customFormat="1" x14ac:dyDescent="0.3">
      <c r="B152" s="238"/>
      <c r="C152" s="430"/>
      <c r="D152" s="453"/>
      <c r="E152" s="228"/>
      <c r="F152" s="432"/>
      <c r="G152" s="433"/>
      <c r="H152" s="434"/>
      <c r="J152" s="436"/>
      <c r="M152" s="287"/>
      <c r="O152" s="343"/>
      <c r="P152" s="404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21"/>
      <c r="BA152" s="221"/>
      <c r="BB152" s="221"/>
      <c r="BC152" s="221"/>
      <c r="BD152" s="221"/>
      <c r="BE152" s="221"/>
      <c r="BF152" s="221"/>
      <c r="BG152" s="221"/>
      <c r="BH152" s="221"/>
      <c r="BI152" s="221"/>
      <c r="BJ152" s="221"/>
      <c r="BK152" s="221"/>
      <c r="BL152" s="221"/>
      <c r="BM152" s="221"/>
      <c r="BN152" s="221"/>
      <c r="BO152" s="221"/>
      <c r="BP152" s="221"/>
      <c r="BQ152" s="221"/>
      <c r="BR152" s="221"/>
      <c r="BS152" s="221"/>
      <c r="BT152" s="221"/>
      <c r="BU152" s="221"/>
      <c r="BV152" s="221"/>
      <c r="BW152" s="221"/>
      <c r="BX152" s="221"/>
      <c r="BY152" s="290"/>
    </row>
    <row r="153" spans="1:77" x14ac:dyDescent="0.3">
      <c r="B153" s="21"/>
      <c r="C153" s="19"/>
      <c r="D153" s="19"/>
      <c r="E153" s="22"/>
      <c r="F153" s="22"/>
      <c r="G153" s="22"/>
      <c r="H153" s="21"/>
      <c r="P153" s="16"/>
      <c r="Q153" s="221"/>
      <c r="R153" s="221"/>
      <c r="S153" s="221"/>
      <c r="T153" s="221"/>
      <c r="U153" s="221"/>
      <c r="V153" s="22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2"/>
    </row>
    <row r="154" spans="1:77" x14ac:dyDescent="0.3">
      <c r="A154">
        <v>0.5</v>
      </c>
      <c r="B154" s="61">
        <v>8</v>
      </c>
      <c r="C154" s="30" t="s">
        <v>7</v>
      </c>
      <c r="D154" s="31"/>
      <c r="E154" s="31"/>
      <c r="F154" s="31"/>
      <c r="G154" s="31"/>
      <c r="H154" s="31"/>
      <c r="P154" s="16"/>
      <c r="Q154" s="221"/>
      <c r="R154" s="221"/>
      <c r="S154" s="221"/>
      <c r="T154" s="221"/>
      <c r="U154" s="221"/>
      <c r="V154" s="22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2"/>
    </row>
    <row r="155" spans="1:77" x14ac:dyDescent="0.3">
      <c r="B155" s="46"/>
      <c r="C155" s="46" t="s">
        <v>133</v>
      </c>
      <c r="D155" s="63"/>
      <c r="E155" s="64"/>
      <c r="F155" s="44"/>
      <c r="G155" s="44"/>
      <c r="H155" s="46"/>
      <c r="P155" s="16"/>
      <c r="Q155" s="221"/>
      <c r="R155" s="221"/>
      <c r="S155" s="221"/>
      <c r="T155" s="221"/>
      <c r="U155" s="221"/>
      <c r="V155" s="22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2"/>
    </row>
    <row r="156" spans="1:77" s="235" customFormat="1" x14ac:dyDescent="0.3">
      <c r="B156" s="238"/>
      <c r="C156" s="430"/>
      <c r="D156" s="430"/>
      <c r="E156" s="228"/>
      <c r="F156" s="445"/>
      <c r="G156" s="374"/>
      <c r="H156" s="238"/>
      <c r="I156" s="446"/>
      <c r="J156" s="259"/>
      <c r="K156" s="447"/>
      <c r="M156" s="287"/>
      <c r="O156" s="343"/>
      <c r="P156" s="404"/>
      <c r="Q156" s="221"/>
      <c r="R156" s="221"/>
      <c r="S156" s="221"/>
      <c r="T156" s="221"/>
      <c r="U156" s="221"/>
      <c r="V156" s="221"/>
      <c r="W156" s="221"/>
      <c r="X156" s="221"/>
      <c r="Y156" s="221"/>
      <c r="Z156" s="221"/>
      <c r="AA156" s="221"/>
      <c r="AB156" s="221"/>
      <c r="AC156" s="221"/>
      <c r="AD156" s="221"/>
      <c r="AE156" s="221"/>
      <c r="AF156" s="221"/>
      <c r="AG156" s="221"/>
      <c r="AH156" s="221"/>
      <c r="AI156" s="221"/>
      <c r="AJ156" s="221"/>
      <c r="AK156" s="221"/>
      <c r="AL156" s="221"/>
      <c r="AM156" s="221"/>
      <c r="AN156" s="221"/>
      <c r="AO156" s="221"/>
      <c r="AP156" s="221"/>
      <c r="AQ156" s="221"/>
      <c r="AR156" s="221"/>
      <c r="AS156" s="221"/>
      <c r="AT156" s="221"/>
      <c r="AU156" s="221"/>
      <c r="AV156" s="221"/>
      <c r="AW156" s="221"/>
      <c r="AX156" s="221"/>
      <c r="AY156" s="221"/>
      <c r="AZ156" s="221"/>
      <c r="BA156" s="221"/>
      <c r="BB156" s="221"/>
      <c r="BC156" s="221"/>
      <c r="BD156" s="221"/>
      <c r="BE156" s="221"/>
      <c r="BF156" s="221"/>
      <c r="BG156" s="221"/>
      <c r="BH156" s="221"/>
      <c r="BI156" s="221"/>
      <c r="BJ156" s="221"/>
      <c r="BK156" s="221"/>
      <c r="BL156" s="221"/>
      <c r="BM156" s="221"/>
      <c r="BN156" s="221"/>
      <c r="BO156" s="221"/>
      <c r="BP156" s="221"/>
      <c r="BQ156" s="221"/>
      <c r="BR156" s="221"/>
      <c r="BS156" s="221"/>
      <c r="BT156" s="221"/>
      <c r="BU156" s="221"/>
      <c r="BV156" s="221"/>
      <c r="BW156" s="221"/>
      <c r="BX156" s="221"/>
      <c r="BY156" s="448"/>
    </row>
    <row r="157" spans="1:77" x14ac:dyDescent="0.3">
      <c r="B157" s="21"/>
      <c r="C157" s="19"/>
      <c r="D157" s="19" t="s">
        <v>135</v>
      </c>
      <c r="E157" s="22">
        <v>1</v>
      </c>
      <c r="F157" s="372">
        <v>4800</v>
      </c>
      <c r="G157" s="56">
        <f>F157*0.5</f>
        <v>2400</v>
      </c>
      <c r="H157" s="21" t="s">
        <v>144</v>
      </c>
      <c r="I157" s="55"/>
      <c r="J157" s="259">
        <f>P157*$P$1+Q157*$Q$1+R157*$R$1+S157*$S$1+T157*$T$1+U157*$U$1+V157*$V$1+W157*$W$1+X157*$X$1+Y157*$Y$1+Z157*$Z$1+AA157*$AA$1+AB157*$AB$1+AC157*$AC$1+AD157*$AD$1+AE157*$AE$1+AF157*$AF$1+AG157*$AG$1+AH157*$AH$1+AI157*$AI$1+AJ157*$AJ$1+AK157*$AK$1+AL157*$AL$1+AM157*$AM$1+AN157*$AN$1+AO157*$AO$1+AP157*$AP$1+AQ157*$AQ$1+AR157*$AR$1+AS157*$AS$1+AT157*$AT$1+AU157*$AU$1+AV157*$AV$1+AW157*$AW$1+AX157*$AX$1+$AY$1*AY157+$AZ$1*AZ157+$BA$1*BA157+$BB$1*BB157+$BC$1*BC157+$BD$1*BD157+$BE$1*BE157+$BF$1*BF157+$BG$1*BG157+$BH$1*BH157+$BI$1*BI157+$BJ$1*BJ157+$BK$1*BK157+$BL$1*BL157+$BM$1*BM157+BN157*$BN$1+BO157*$BO$1+BP157*$BP$1+BQ157*$BQ$1+BR157*$BR$1+BS157*$BS$1+BT157*$BT$1+BU157*$BU$1+BV157*$BV$1+BW157+$BW$1+BX157*$BX$1</f>
        <v>242.32006113105595</v>
      </c>
      <c r="K157" s="116"/>
      <c r="L157" s="117" t="s">
        <v>46</v>
      </c>
      <c r="M157" s="118" t="s">
        <v>45</v>
      </c>
      <c r="P157" s="273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G157" s="229"/>
      <c r="AH157" s="229"/>
      <c r="AI157" s="229"/>
      <c r="AJ157" s="229"/>
      <c r="AK157" s="229"/>
      <c r="AL157" s="229"/>
      <c r="AM157" s="229"/>
      <c r="AN157" s="229"/>
      <c r="AO157" s="229"/>
      <c r="AP157" s="229"/>
      <c r="AQ157" s="229"/>
      <c r="AR157" s="229"/>
      <c r="AS157" s="229"/>
      <c r="AT157" s="229"/>
      <c r="AU157" s="229"/>
      <c r="AV157" s="229"/>
      <c r="AW157" s="229"/>
      <c r="AX157" s="229"/>
      <c r="AY157" s="229"/>
      <c r="AZ157" s="229"/>
      <c r="BA157" s="229"/>
      <c r="BB157" s="229"/>
      <c r="BC157" s="229"/>
      <c r="BD157" s="229"/>
      <c r="BE157" s="221">
        <v>2400</v>
      </c>
      <c r="BF157" s="229"/>
      <c r="BG157" s="229"/>
      <c r="BH157" s="229"/>
      <c r="BI157" s="229"/>
      <c r="BJ157" s="229"/>
      <c r="BK157" s="229"/>
      <c r="BL157" s="229"/>
      <c r="BM157" s="229"/>
      <c r="BN157" s="229"/>
      <c r="BO157" s="229"/>
      <c r="BP157" s="229"/>
      <c r="BQ157" s="229"/>
      <c r="BR157" s="229"/>
      <c r="BS157" s="229"/>
      <c r="BT157" s="229"/>
      <c r="BU157" s="229"/>
      <c r="BV157" s="229"/>
      <c r="BW157" s="229"/>
      <c r="BX157" s="229"/>
      <c r="BY157" s="294"/>
    </row>
    <row r="158" spans="1:77" x14ac:dyDescent="0.3">
      <c r="B158" s="21"/>
      <c r="C158" s="19"/>
      <c r="D158" s="19" t="s">
        <v>136</v>
      </c>
      <c r="E158" s="22">
        <v>3</v>
      </c>
      <c r="F158" s="372">
        <f>200000+(200000+0.4)</f>
        <v>400000.4</v>
      </c>
      <c r="G158" s="56">
        <f>F158*0.5</f>
        <v>200000.2</v>
      </c>
      <c r="H158" s="21" t="s">
        <v>144</v>
      </c>
      <c r="I158" s="289">
        <f>P158*$P$1+Q158*$Q$1+R158*$R$1+S158*$S$1+T158*$T$1+U158*$U$1+V158*$V$1+W158*$W$1+X158*$X$1+Y158*$Y$1+Z158*$Z$1+AA158*$AA$1+AB158*$AB$1+AC158*$AC$1+AD158*$AD$1+AE158*$AE$1+AF158*$AF$1+AG158*$AG$1+AH158*$AH$1+AI158*$AI$1+AJ158*$AJ$1+AK158*$AK$1+AL158*$AL$1+AM158*$AM$1+AN158*$AN$1+AO158*$AO$1+AP158*$AP$1+AQ158*$AQ$1+AR158*$AR$1+AS158*$AS$1+AT158*$AT$1+AU158*$AU$1+AV158*$AV$1+AW158*$AW$1+AX158*$AX$1+$AY$1*AY158+$AZ$1*AZ158+$BA$1*BA158+$BB$1*BB158+$BC$1*BC158+$BD$1*BD158+$BE$1*BE158+$BF$1*BF158+$BG$1*BG158+$BH$1*BH158+$BI$1*BI158+$BJ$1*BJ158+$BK$1*BK158+$BL$1*BL158+$BM$1*BM158+BN158*$BN$1+BO158*$BO$1+BP158*$BP$1+BQ158*$BQ$1+BR158*$BR$1+BS158*$BS$1+BT158*$BT$1+BU158*$BU$1+BV158*$BV$1+BW158+$BW$1+BX158*$BX$1</f>
        <v>20189.905023606996</v>
      </c>
      <c r="K158" s="108">
        <f>E158*A154</f>
        <v>1.5</v>
      </c>
      <c r="L158" s="88" t="s">
        <v>47</v>
      </c>
      <c r="M158" s="86" t="s">
        <v>45</v>
      </c>
      <c r="P158" s="273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  <c r="AQ158" s="229"/>
      <c r="AR158" s="229"/>
      <c r="AS158" s="229"/>
      <c r="AT158" s="229"/>
      <c r="AU158" s="229"/>
      <c r="AV158" s="229"/>
      <c r="AW158" s="229"/>
      <c r="AX158" s="229"/>
      <c r="AY158" s="229"/>
      <c r="AZ158" s="229"/>
      <c r="BA158" s="229"/>
      <c r="BB158" s="229"/>
      <c r="BC158" s="229"/>
      <c r="BD158" s="229"/>
      <c r="BE158" s="221">
        <v>200000.2</v>
      </c>
      <c r="BF158" s="229"/>
      <c r="BG158" s="229"/>
      <c r="BH158" s="229"/>
      <c r="BI158" s="229"/>
      <c r="BJ158" s="229"/>
      <c r="BK158" s="229"/>
      <c r="BL158" s="229"/>
      <c r="BM158" s="229"/>
      <c r="BN158" s="229"/>
      <c r="BO158" s="229"/>
      <c r="BP158" s="229"/>
      <c r="BQ158" s="229"/>
      <c r="BR158" s="229"/>
      <c r="BS158" s="229"/>
      <c r="BT158" s="229"/>
      <c r="BU158" s="229"/>
      <c r="BV158" s="229"/>
      <c r="BW158" s="229"/>
      <c r="BX158" s="229"/>
      <c r="BY158" s="294"/>
    </row>
    <row r="159" spans="1:77" x14ac:dyDescent="0.3">
      <c r="B159" s="21"/>
      <c r="C159" s="19"/>
      <c r="D159" s="19" t="s">
        <v>137</v>
      </c>
      <c r="E159" s="22" t="s">
        <v>253</v>
      </c>
      <c r="F159" s="373">
        <f>1500</f>
        <v>1500</v>
      </c>
      <c r="G159" s="56">
        <f>F159*5</f>
        <v>7500</v>
      </c>
      <c r="H159" s="21" t="s">
        <v>144</v>
      </c>
      <c r="I159" s="4"/>
      <c r="J159" s="259">
        <f>P159*$P$1+Q159*$Q$1+R159*$R$1+S159*$S$1+T159*$T$1+U159*$U$1+V159*$V$1+W159*$W$1+X159*$X$1+Y159*$Y$1+Z159*$Z$1+AA159*$AA$1+AB159*$AB$1+AC159*$AC$1+AD159*$AD$1+AE159*$AE$1+AF159*$AF$1+AG159*$AG$1+AH159*$AH$1+AI159*$AI$1+AJ159*$AJ$1+AK159*$AK$1+AL159*$AL$1+AM159*$AM$1+AN159*$AN$1+AO159*$AO$1+AP159*$AP$1+AQ159*$AQ$1+AR159*$AR$1+AS159*$AS$1+AT159*$AT$1+AU159*$AU$1+AV159*$AV$1+AW159*$AW$1+AX159*$AX$1+$AY$1*AY159+$AZ$1*AZ159+$BA$1*BA159+$BB$1*BB159+$BC$1*BC159+$BD$1*BD159+$BE$1*BE159+$BF$1*BF159+$BG$1*BG159+$BH$1*BH159+$BI$1*BI159+$BJ$1*BJ159+$BK$1*BK159+$BL$1*BL159+$BM$1*BM159+BN159*$BN$1+BO159*$BO$1+BP159*$BP$1+BQ159*$BQ$1+BR159*$BR$1+BS159*$BS$1+BT159*$BT$1+BU159*$BU$1+BV159*$BV$1+BW159+$BW$1+BX159*$BX$1</f>
        <v>757.16105475670656</v>
      </c>
      <c r="K159" s="123"/>
      <c r="L159" s="123" t="s">
        <v>48</v>
      </c>
      <c r="M159" s="124" t="s">
        <v>45</v>
      </c>
      <c r="P159" s="273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G159" s="229"/>
      <c r="AH159" s="229"/>
      <c r="AI159" s="229"/>
      <c r="AJ159" s="229"/>
      <c r="AK159" s="229"/>
      <c r="AL159" s="229"/>
      <c r="AM159" s="229"/>
      <c r="AN159" s="229"/>
      <c r="AO159" s="229"/>
      <c r="AP159" s="229"/>
      <c r="AQ159" s="229"/>
      <c r="AR159" s="229"/>
      <c r="AS159" s="229"/>
      <c r="AT159" s="229"/>
      <c r="AU159" s="229"/>
      <c r="AV159" s="229"/>
      <c r="AW159" s="229"/>
      <c r="AX159" s="229"/>
      <c r="AY159" s="229"/>
      <c r="AZ159" s="229"/>
      <c r="BA159" s="229"/>
      <c r="BB159" s="229"/>
      <c r="BC159" s="229"/>
      <c r="BD159" s="229"/>
      <c r="BE159" s="221">
        <v>7500</v>
      </c>
      <c r="BF159" s="229"/>
      <c r="BG159" s="229"/>
      <c r="BH159" s="229"/>
      <c r="BI159" s="229"/>
      <c r="BJ159" s="229"/>
      <c r="BK159" s="229"/>
      <c r="BL159" s="229"/>
      <c r="BM159" s="229"/>
      <c r="BN159" s="229"/>
      <c r="BO159" s="229"/>
      <c r="BP159" s="229"/>
      <c r="BQ159" s="229"/>
      <c r="BR159" s="229"/>
      <c r="BS159" s="229"/>
      <c r="BT159" s="229"/>
      <c r="BU159" s="229"/>
      <c r="BV159" s="229"/>
      <c r="BW159" s="229"/>
      <c r="BX159" s="229"/>
      <c r="BY159" s="294"/>
    </row>
    <row r="160" spans="1:77" x14ac:dyDescent="0.3">
      <c r="B160" s="21"/>
      <c r="C160" s="19"/>
      <c r="D160" s="19" t="s">
        <v>138</v>
      </c>
      <c r="E160" s="22" t="s">
        <v>253</v>
      </c>
      <c r="F160" s="373">
        <v>1500</v>
      </c>
      <c r="G160" s="56">
        <f>F160*5</f>
        <v>7500</v>
      </c>
      <c r="H160" s="59" t="s">
        <v>145</v>
      </c>
      <c r="I160" s="4"/>
      <c r="J160" s="259">
        <f>P160*$P$1+Q160*$Q$1+R160*$R$1+S160*$S$1+T160*$T$1+U160*$U$1+V160*$V$1+W160*$W$1+X160*$X$1+Y160*$Y$1+Z160*$Z$1+AA160*$AA$1+AB160*$AB$1+AC160*$AC$1+AD160*$AD$1+AE160*$AE$1+AF160*$AF$1+AG160*$AG$1+AH160*$AH$1+AI160*$AI$1+AJ160*$AJ$1+AK160*$AK$1+AL160*$AL$1+AM160*$AM$1+AN160*$AN$1+AO160*$AO$1+AP160*$AP$1+AQ160*$AQ$1+AR160*$AR$1+AS160*$AS$1+AT160*$AT$1+AU160*$AU$1+AV160*$AV$1+AW160*$AW$1+AX160*$AX$1+$AY$1*AY160+$AZ$1*AZ160+$BA$1*BA160+$BB$1*BB160+$BC$1*BC160+$BD$1*BD160+$BE$1*BE160+$BF$1*BF160+$BG$1*BG160+$BH$1*BH160+$BI$1*BI160+$BJ$1*BJ160+$BK$1*BK160+$BL$1*BL160+$BM$1*BM160+BN160*$BN$1+BO160*$BO$1+BP160*$BP$1+BQ160*$BQ$1+BR160*$BR$1+BS160*$BS$1+BT160*$BT$1+BU160*$BU$1+BV160*$BV$1+BW160+$BW$1+BX160*$BX$1</f>
        <v>757.16105475670656</v>
      </c>
      <c r="K160" s="123"/>
      <c r="L160" s="123" t="s">
        <v>48</v>
      </c>
      <c r="M160" s="124" t="s">
        <v>45</v>
      </c>
      <c r="P160" s="273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29"/>
      <c r="AI160" s="229"/>
      <c r="AJ160" s="229"/>
      <c r="AK160" s="229"/>
      <c r="AL160" s="229"/>
      <c r="AM160" s="229"/>
      <c r="AN160" s="229"/>
      <c r="AO160" s="229"/>
      <c r="AP160" s="229"/>
      <c r="AQ160" s="229"/>
      <c r="AR160" s="229"/>
      <c r="AS160" s="229"/>
      <c r="AT160" s="229"/>
      <c r="AU160" s="229"/>
      <c r="AV160" s="229"/>
      <c r="AW160" s="229"/>
      <c r="AX160" s="229"/>
      <c r="AY160" s="229"/>
      <c r="AZ160" s="229"/>
      <c r="BA160" s="229"/>
      <c r="BB160" s="229"/>
      <c r="BC160" s="229"/>
      <c r="BD160" s="229"/>
      <c r="BE160" s="221">
        <v>7500</v>
      </c>
      <c r="BF160" s="229"/>
      <c r="BG160" s="229"/>
      <c r="BH160" s="229"/>
      <c r="BI160" s="229"/>
      <c r="BJ160" s="229"/>
      <c r="BK160" s="229"/>
      <c r="BL160" s="229"/>
      <c r="BM160" s="229"/>
      <c r="BN160" s="229"/>
      <c r="BO160" s="229"/>
      <c r="BP160" s="229"/>
      <c r="BQ160" s="229"/>
      <c r="BR160" s="229"/>
      <c r="BS160" s="229"/>
      <c r="BT160" s="229"/>
      <c r="BU160" s="229"/>
      <c r="BV160" s="229"/>
      <c r="BW160" s="229"/>
      <c r="BX160" s="229"/>
      <c r="BY160" s="294"/>
    </row>
    <row r="161" spans="2:77" x14ac:dyDescent="0.3">
      <c r="B161" s="21"/>
      <c r="C161" s="19"/>
      <c r="D161" s="22"/>
      <c r="E161" s="19"/>
      <c r="F161" s="19"/>
      <c r="G161" s="45"/>
      <c r="H161" s="21"/>
      <c r="P161" s="16"/>
      <c r="Q161" s="221"/>
      <c r="R161" s="221"/>
      <c r="S161" s="221"/>
      <c r="T161" s="221"/>
      <c r="U161" s="221"/>
      <c r="V161" s="22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2"/>
    </row>
    <row r="162" spans="2:77" x14ac:dyDescent="0.3">
      <c r="B162" s="21"/>
      <c r="C162" s="19"/>
      <c r="D162" s="19"/>
      <c r="E162" s="19"/>
      <c r="F162" s="19"/>
      <c r="G162" s="23"/>
      <c r="H162" s="21"/>
      <c r="P162" s="16"/>
      <c r="Q162" s="221"/>
      <c r="R162" s="221"/>
      <c r="S162" s="221"/>
      <c r="T162" s="221"/>
      <c r="U162" s="221"/>
      <c r="V162" s="22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2"/>
    </row>
    <row r="163" spans="2:77" x14ac:dyDescent="0.3">
      <c r="B163" s="46"/>
      <c r="C163" s="63" t="s">
        <v>35</v>
      </c>
      <c r="D163" s="64"/>
      <c r="E163" s="64"/>
      <c r="F163" s="29"/>
      <c r="G163" s="29"/>
      <c r="H163" s="46"/>
      <c r="P163" s="16"/>
      <c r="Q163" s="221"/>
      <c r="R163" s="221"/>
      <c r="S163" s="221"/>
      <c r="T163" s="221"/>
      <c r="U163" s="221"/>
      <c r="V163" s="22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2"/>
    </row>
    <row r="164" spans="2:77" x14ac:dyDescent="0.3">
      <c r="B164" s="21"/>
      <c r="C164" s="19"/>
      <c r="D164" t="s">
        <v>259</v>
      </c>
      <c r="E164" s="22"/>
      <c r="F164" s="75">
        <v>0.61</v>
      </c>
      <c r="G164" s="51">
        <f>F164*$F$170</f>
        <v>5490000</v>
      </c>
      <c r="H164" s="59" t="s">
        <v>145</v>
      </c>
      <c r="J164" s="259">
        <f>P164*$P$1+Q164*$Q$1+R164*$R$1+S164*$S$1+T164*$T$1+U164*$U$1+V164*$V$1+W164*$W$1+X164*$X$1+Y164*$Y$1+Z164*$Z$1+AA164*$AA$1+AB164*$AB$1+AC164*$AC$1+AD164*$AD$1+AE164*$AE$1+AF164*$AF$1+AG164*$AG$1+AH164*$AH$1+AI164*$AI$1+AJ164*$AJ$1+AK164*$AK$1+AL164*$AL$1+AM164*$AM$1+AN164*$AN$1+AO164*$AO$1+AP164*$AP$1+AQ164*$AQ$1+AR164*$AR$1+AS164*$AS$1+AT164*$AT$1+AU164*$AU$1+AV164*$AV$1+AW164*$AW$1+AX164*$AX$1+$AY$1*AY164+$AZ$1*AZ164+$BA$1*BA164+$BB$1*BB164+$BC$1*BC164+$BD$1*BD164+$BE$1*BE164+$BF$1*BF164+$BG$1*BG164+$BH$1*BH164+$BI$1*BI164+$BJ$1*BJ164+$BK$1*BK164+$BL$1*BL164+$BM$1*BM164+BN164*$BN$1+BO164*$BO$1+BP164*$BP$1+BQ164*$BQ$1+BR164*$BR$1+BS164*$BS$1+BT164*$BT$1+BU164*$BU$1+BV164*$BV$1+BW164+$BW$1+BX164*$BX$1+BY164*BY22</f>
        <v>554211.22920233104</v>
      </c>
      <c r="K164" s="154"/>
      <c r="L164" s="154" t="s">
        <v>54</v>
      </c>
      <c r="M164" s="155" t="s">
        <v>74</v>
      </c>
      <c r="P164" s="273"/>
      <c r="Q164" s="229"/>
      <c r="R164" s="229"/>
      <c r="S164" s="229"/>
      <c r="T164" s="229"/>
      <c r="U164" s="229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G164" s="229"/>
      <c r="AH164" s="229"/>
      <c r="AI164" s="229"/>
      <c r="AJ164" s="229"/>
      <c r="AK164" s="229"/>
      <c r="AL164" s="229"/>
      <c r="AM164" s="229"/>
      <c r="AN164" s="229"/>
      <c r="AO164" s="229"/>
      <c r="AP164" s="229"/>
      <c r="AQ164" s="229"/>
      <c r="AR164" s="229"/>
      <c r="AS164" s="229"/>
      <c r="AT164" s="229"/>
      <c r="AU164" s="229"/>
      <c r="AV164" s="229"/>
      <c r="AW164" s="229"/>
      <c r="AX164" s="229"/>
      <c r="AY164" s="229"/>
      <c r="AZ164" s="229"/>
      <c r="BA164" s="229"/>
      <c r="BB164" s="229"/>
      <c r="BC164" s="229"/>
      <c r="BD164" s="229"/>
      <c r="BE164" s="449">
        <f>$G164</f>
        <v>5490000</v>
      </c>
      <c r="BF164" s="229"/>
      <c r="BG164" s="229"/>
      <c r="BH164" s="229"/>
      <c r="BI164" s="229"/>
      <c r="BJ164" s="229"/>
      <c r="BK164" s="229"/>
      <c r="BL164" s="229"/>
      <c r="BM164" s="229"/>
      <c r="BN164" s="229"/>
      <c r="BO164" s="229"/>
      <c r="BP164" s="229"/>
      <c r="BQ164" s="229"/>
      <c r="BR164" s="229"/>
      <c r="BS164" s="229"/>
      <c r="BT164" s="229"/>
      <c r="BU164" s="229"/>
      <c r="BV164" s="229"/>
      <c r="BW164" s="229"/>
      <c r="BX164" s="229"/>
      <c r="BY164" s="294"/>
    </row>
    <row r="165" spans="2:77" x14ac:dyDescent="0.3">
      <c r="B165" s="21"/>
      <c r="C165" s="19"/>
      <c r="D165" s="19" t="s">
        <v>185</v>
      </c>
      <c r="E165" s="22"/>
      <c r="F165" s="75">
        <v>0.1</v>
      </c>
      <c r="G165" s="51">
        <f t="shared" ref="G165:G169" si="39">F165*$F$170</f>
        <v>900000</v>
      </c>
      <c r="H165" s="59" t="s">
        <v>145</v>
      </c>
      <c r="J165" s="259">
        <f t="shared" ref="J165:J169" si="40">P165*$P$1+Q165*$Q$1+R165*$R$1+S165*$S$1+T165*$T$1+U165*$U$1+V165*$V$1+W165*$W$1+X165*$X$1+Y165*$Y$1+Z165*$Z$1+AA165*$AA$1+AB165*$AB$1+AC165*$AC$1+AD165*$AD$1+AE165*$AE$1+AF165*$AF$1+AG165*$AG$1+AH165*$AH$1+AI165*$AI$1+AJ165*$AJ$1+AK165*$AK$1+AL165*$AL$1+AM165*$AM$1+AN165*$AN$1+AO165*$AO$1+AP165*$AP$1+AQ165*$AQ$1+AR165*$AR$1+AS165*$AS$1+AT165*$AT$1+AU165*$AU$1+AV165*$AV$1+AW165*$AW$1+AX165*$AX$1+$AY$1*AY165+$AZ$1*AZ165+$BA$1*BA165+$BB$1*BB165+$BC$1*BC165+$BD$1*BD165+$BE$1*BE165+$BF$1*BF165+$BG$1*BG165+$BH$1*BH165+$BI$1*BI165+$BJ$1*BJ165+$BK$1*BK165+$BL$1*BL165+$BM$1*BM165+BN165*$BN$1+BO165*$BO$1+BP165*$BP$1+BQ165*$BQ$1+BR165*$BR$1+BS165*$BS$1+BT165*$BT$1+BU165*$BU$1+BV165*$BV$1+BW165+$BW$1+BX165*$BX$1</f>
        <v>90854.334939245557</v>
      </c>
      <c r="K165" s="154"/>
      <c r="L165" s="154" t="s">
        <v>54</v>
      </c>
      <c r="M165" s="155" t="s">
        <v>74</v>
      </c>
      <c r="P165" s="273"/>
      <c r="Q165" s="229"/>
      <c r="R165" s="229"/>
      <c r="S165" s="229"/>
      <c r="T165" s="229"/>
      <c r="U165" s="229"/>
      <c r="V165" s="229"/>
      <c r="W165" s="229"/>
      <c r="X165" s="229"/>
      <c r="Y165" s="229"/>
      <c r="Z165" s="229"/>
      <c r="AA165" s="229"/>
      <c r="AB165" s="229"/>
      <c r="AC165" s="229"/>
      <c r="AD165" s="229"/>
      <c r="AE165" s="229"/>
      <c r="AF165" s="229"/>
      <c r="AG165" s="229"/>
      <c r="AH165" s="229"/>
      <c r="AI165" s="229"/>
      <c r="AJ165" s="229"/>
      <c r="AK165" s="229"/>
      <c r="AL165" s="229"/>
      <c r="AM165" s="229"/>
      <c r="AN165" s="229"/>
      <c r="AO165" s="229"/>
      <c r="AP165" s="229"/>
      <c r="AQ165" s="229"/>
      <c r="AR165" s="229"/>
      <c r="AS165" s="229"/>
      <c r="AT165" s="229"/>
      <c r="AU165" s="229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450">
        <f t="shared" ref="BE165:BE169" si="41">$G165</f>
        <v>900000</v>
      </c>
      <c r="BF165" s="229"/>
      <c r="BG165" s="229"/>
      <c r="BH165" s="229"/>
      <c r="BI165" s="229"/>
      <c r="BJ165" s="229"/>
      <c r="BK165" s="229"/>
      <c r="BL165" s="229"/>
      <c r="BM165" s="229"/>
      <c r="BN165" s="229"/>
      <c r="BO165" s="229"/>
      <c r="BP165" s="229"/>
      <c r="BQ165" s="229"/>
      <c r="BR165" s="229"/>
      <c r="BS165" s="229"/>
      <c r="BT165" s="229"/>
      <c r="BU165" s="229"/>
      <c r="BV165" s="229"/>
      <c r="BW165" s="229"/>
      <c r="BX165" s="229"/>
      <c r="BY165" s="294"/>
    </row>
    <row r="166" spans="2:77" x14ac:dyDescent="0.3">
      <c r="B166" s="21"/>
      <c r="C166" s="19"/>
      <c r="D166" s="19" t="s">
        <v>260</v>
      </c>
      <c r="E166" s="22"/>
      <c r="F166" s="75">
        <v>7.0000000000000007E-2</v>
      </c>
      <c r="G166" s="51">
        <f t="shared" si="39"/>
        <v>630000.00000000012</v>
      </c>
      <c r="H166" s="59" t="s">
        <v>145</v>
      </c>
      <c r="J166" s="259">
        <f t="shared" si="40"/>
        <v>63598.047041417012</v>
      </c>
      <c r="K166" s="154"/>
      <c r="L166" s="154" t="s">
        <v>54</v>
      </c>
      <c r="M166" s="155" t="s">
        <v>74</v>
      </c>
      <c r="P166" s="273"/>
      <c r="Q166" s="229"/>
      <c r="R166" s="229"/>
      <c r="S166" s="229"/>
      <c r="T166" s="229"/>
      <c r="U166" s="229"/>
      <c r="V166" s="229"/>
      <c r="W166" s="229"/>
      <c r="X166" s="229"/>
      <c r="Y166" s="229"/>
      <c r="Z166" s="229"/>
      <c r="AA166" s="229"/>
      <c r="AB166" s="229"/>
      <c r="AC166" s="229"/>
      <c r="AD166" s="229"/>
      <c r="AE166" s="229"/>
      <c r="AF166" s="229"/>
      <c r="AG166" s="229"/>
      <c r="AH166" s="229"/>
      <c r="AI166" s="229"/>
      <c r="AJ166" s="229"/>
      <c r="AK166" s="229"/>
      <c r="AL166" s="229"/>
      <c r="AM166" s="229"/>
      <c r="AN166" s="229"/>
      <c r="AO166" s="229"/>
      <c r="AP166" s="229"/>
      <c r="AQ166" s="229"/>
      <c r="AR166" s="229"/>
      <c r="AS166" s="229"/>
      <c r="AT166" s="229"/>
      <c r="AU166" s="229"/>
      <c r="AV166" s="229"/>
      <c r="AW166" s="229"/>
      <c r="AX166" s="229"/>
      <c r="AY166" s="229"/>
      <c r="AZ166" s="229"/>
      <c r="BA166" s="229"/>
      <c r="BB166" s="229"/>
      <c r="BC166" s="229"/>
      <c r="BD166" s="229"/>
      <c r="BE166" s="450">
        <f t="shared" si="41"/>
        <v>630000.00000000012</v>
      </c>
      <c r="BF166" s="229"/>
      <c r="BG166" s="229"/>
      <c r="BH166" s="229"/>
      <c r="BI166" s="229"/>
      <c r="BJ166" s="229"/>
      <c r="BK166" s="229"/>
      <c r="BL166" s="229"/>
      <c r="BM166" s="229"/>
      <c r="BN166" s="229"/>
      <c r="BO166" s="229"/>
      <c r="BP166" s="229"/>
      <c r="BQ166" s="229"/>
      <c r="BR166" s="229"/>
      <c r="BS166" s="229"/>
      <c r="BT166" s="229"/>
      <c r="BU166" s="229"/>
      <c r="BV166" s="229"/>
      <c r="BW166" s="229"/>
      <c r="BX166" s="229"/>
      <c r="BY166" s="294"/>
    </row>
    <row r="167" spans="2:77" x14ac:dyDescent="0.3">
      <c r="B167" s="21"/>
      <c r="C167" s="19"/>
      <c r="D167" s="19" t="s">
        <v>261</v>
      </c>
      <c r="E167" s="22"/>
      <c r="F167" s="75">
        <v>0.02</v>
      </c>
      <c r="G167" s="51">
        <f t="shared" si="39"/>
        <v>180000</v>
      </c>
      <c r="H167" s="59" t="s">
        <v>145</v>
      </c>
      <c r="J167" s="259">
        <f t="shared" si="40"/>
        <v>18170.900545036067</v>
      </c>
      <c r="K167" s="154"/>
      <c r="L167" s="154" t="s">
        <v>54</v>
      </c>
      <c r="M167" s="155" t="s">
        <v>74</v>
      </c>
      <c r="P167" s="273"/>
      <c r="Q167" s="229"/>
      <c r="R167" s="229"/>
      <c r="S167" s="229"/>
      <c r="T167" s="229"/>
      <c r="U167" s="229"/>
      <c r="V167" s="229"/>
      <c r="W167" s="229"/>
      <c r="X167" s="229"/>
      <c r="Y167" s="229"/>
      <c r="Z167" s="229"/>
      <c r="AA167" s="229"/>
      <c r="AB167" s="229"/>
      <c r="AC167" s="229"/>
      <c r="AD167" s="229"/>
      <c r="AE167" s="229"/>
      <c r="AF167" s="229"/>
      <c r="AG167" s="229"/>
      <c r="AH167" s="229"/>
      <c r="AI167" s="229"/>
      <c r="AJ167" s="229"/>
      <c r="AK167" s="229"/>
      <c r="AL167" s="229"/>
      <c r="AM167" s="229"/>
      <c r="AN167" s="229"/>
      <c r="AO167" s="229"/>
      <c r="AP167" s="229"/>
      <c r="AQ167" s="229"/>
      <c r="AR167" s="229"/>
      <c r="AS167" s="229"/>
      <c r="AT167" s="229"/>
      <c r="AU167" s="229"/>
      <c r="AV167" s="229"/>
      <c r="AW167" s="229"/>
      <c r="AX167" s="229"/>
      <c r="AY167" s="229"/>
      <c r="AZ167" s="229"/>
      <c r="BA167" s="229"/>
      <c r="BB167" s="229"/>
      <c r="BC167" s="229"/>
      <c r="BD167" s="229"/>
      <c r="BE167" s="450">
        <f t="shared" si="41"/>
        <v>180000</v>
      </c>
      <c r="BF167" s="229"/>
      <c r="BG167" s="229"/>
      <c r="BH167" s="229"/>
      <c r="BI167" s="229"/>
      <c r="BJ167" s="229"/>
      <c r="BK167" s="229"/>
      <c r="BL167" s="229"/>
      <c r="BM167" s="229"/>
      <c r="BN167" s="229"/>
      <c r="BO167" s="229"/>
      <c r="BP167" s="229"/>
      <c r="BQ167" s="229"/>
      <c r="BR167" s="229"/>
      <c r="BS167" s="229"/>
      <c r="BT167" s="229"/>
      <c r="BU167" s="229"/>
      <c r="BV167" s="229"/>
      <c r="BW167" s="229"/>
      <c r="BX167" s="229"/>
      <c r="BY167" s="294"/>
    </row>
    <row r="168" spans="2:77" x14ac:dyDescent="0.3">
      <c r="B168" s="21"/>
      <c r="C168" s="19"/>
      <c r="D168" s="19" t="s">
        <v>262</v>
      </c>
      <c r="E168" s="22"/>
      <c r="F168" s="75">
        <v>0.15</v>
      </c>
      <c r="G168" s="51">
        <f t="shared" si="39"/>
        <v>1350000</v>
      </c>
      <c r="H168" s="59" t="s">
        <v>145</v>
      </c>
      <c r="J168" s="259">
        <f t="shared" si="40"/>
        <v>136281.48143562648</v>
      </c>
      <c r="K168" s="137"/>
      <c r="L168" s="134" t="s">
        <v>48</v>
      </c>
      <c r="M168" s="135" t="s">
        <v>74</v>
      </c>
      <c r="P168" s="273"/>
      <c r="Q168" s="229"/>
      <c r="R168" s="229"/>
      <c r="S168" s="229"/>
      <c r="T168" s="229"/>
      <c r="U168" s="229"/>
      <c r="V168" s="229"/>
      <c r="W168" s="229"/>
      <c r="X168" s="229"/>
      <c r="Y168" s="229"/>
      <c r="Z168" s="229"/>
      <c r="AA168" s="229"/>
      <c r="AB168" s="229"/>
      <c r="AC168" s="229"/>
      <c r="AD168" s="229"/>
      <c r="AE168" s="229"/>
      <c r="AF168" s="229"/>
      <c r="AG168" s="229"/>
      <c r="AH168" s="229"/>
      <c r="AI168" s="229"/>
      <c r="AJ168" s="229"/>
      <c r="AK168" s="229"/>
      <c r="AL168" s="229"/>
      <c r="AM168" s="229"/>
      <c r="AN168" s="229"/>
      <c r="AO168" s="229"/>
      <c r="AP168" s="229"/>
      <c r="AQ168" s="229"/>
      <c r="AR168" s="229"/>
      <c r="AS168" s="229"/>
      <c r="AT168" s="229"/>
      <c r="AU168" s="229"/>
      <c r="AV168" s="229"/>
      <c r="AW168" s="229"/>
      <c r="AX168" s="229"/>
      <c r="AY168" s="229"/>
      <c r="AZ168" s="229"/>
      <c r="BA168" s="229"/>
      <c r="BB168" s="229"/>
      <c r="BC168" s="229"/>
      <c r="BD168" s="229"/>
      <c r="BE168" s="450">
        <f t="shared" si="41"/>
        <v>1350000</v>
      </c>
      <c r="BF168" s="229"/>
      <c r="BG168" s="229"/>
      <c r="BH168" s="229"/>
      <c r="BI168" s="229"/>
      <c r="BJ168" s="229"/>
      <c r="BK168" s="229"/>
      <c r="BL168" s="229"/>
      <c r="BM168" s="229"/>
      <c r="BN168" s="229"/>
      <c r="BO168" s="229"/>
      <c r="BP168" s="229"/>
      <c r="BQ168" s="229"/>
      <c r="BR168" s="229"/>
      <c r="BS168" s="229"/>
      <c r="BT168" s="229"/>
      <c r="BU168" s="229"/>
      <c r="BV168" s="229"/>
      <c r="BW168" s="229"/>
      <c r="BX168" s="229"/>
      <c r="BY168" s="294"/>
    </row>
    <row r="169" spans="2:77" x14ac:dyDescent="0.3">
      <c r="B169" s="21"/>
      <c r="C169" s="19"/>
      <c r="D169" s="19" t="s">
        <v>263</v>
      </c>
      <c r="E169" s="22"/>
      <c r="F169" s="75">
        <v>0.05</v>
      </c>
      <c r="G169" s="51">
        <f t="shared" si="39"/>
        <v>450000</v>
      </c>
      <c r="H169" s="21" t="s">
        <v>16</v>
      </c>
      <c r="J169" s="259">
        <f t="shared" si="40"/>
        <v>45427.188442864623</v>
      </c>
      <c r="K169" s="140"/>
      <c r="L169" s="143" t="s">
        <v>50</v>
      </c>
      <c r="M169" s="141" t="s">
        <v>45</v>
      </c>
      <c r="P169" s="273"/>
      <c r="Q169" s="229"/>
      <c r="R169" s="229"/>
      <c r="S169" s="229"/>
      <c r="T169" s="229"/>
      <c r="U169" s="229"/>
      <c r="V169" s="229"/>
      <c r="W169" s="229"/>
      <c r="X169" s="229"/>
      <c r="Y169" s="229"/>
      <c r="Z169" s="229"/>
      <c r="AA169" s="229"/>
      <c r="AB169" s="229"/>
      <c r="AC169" s="229"/>
      <c r="AD169" s="229"/>
      <c r="AE169" s="229"/>
      <c r="AF169" s="229"/>
      <c r="AG169" s="229"/>
      <c r="AH169" s="229"/>
      <c r="AI169" s="229"/>
      <c r="AJ169" s="229"/>
      <c r="AK169" s="229"/>
      <c r="AL169" s="229"/>
      <c r="AM169" s="229"/>
      <c r="AN169" s="229"/>
      <c r="AO169" s="229"/>
      <c r="AP169" s="229"/>
      <c r="AQ169" s="229"/>
      <c r="AR169" s="229"/>
      <c r="AS169" s="229"/>
      <c r="AT169" s="229"/>
      <c r="AU169" s="229"/>
      <c r="AV169" s="229"/>
      <c r="AW169" s="229"/>
      <c r="AX169" s="229"/>
      <c r="AY169" s="229"/>
      <c r="AZ169" s="229"/>
      <c r="BA169" s="229"/>
      <c r="BB169" s="229"/>
      <c r="BC169" s="229"/>
      <c r="BD169" s="229"/>
      <c r="BE169" s="450">
        <f t="shared" si="41"/>
        <v>450000</v>
      </c>
      <c r="BF169" s="229"/>
      <c r="BG169" s="229"/>
      <c r="BH169" s="229"/>
      <c r="BI169" s="229"/>
      <c r="BJ169" s="229"/>
      <c r="BK169" s="229"/>
      <c r="BL169" s="229"/>
      <c r="BM169" s="229"/>
      <c r="BN169" s="229"/>
      <c r="BO169" s="229"/>
      <c r="BP169" s="229"/>
      <c r="BQ169" s="229"/>
      <c r="BR169" s="229"/>
      <c r="BS169" s="229"/>
      <c r="BT169" s="229"/>
      <c r="BU169" s="229"/>
      <c r="BV169" s="229"/>
      <c r="BW169" s="229"/>
      <c r="BX169" s="229"/>
      <c r="BY169" s="294"/>
    </row>
    <row r="170" spans="2:77" x14ac:dyDescent="0.3">
      <c r="B170" s="21"/>
      <c r="C170" s="19"/>
      <c r="D170" s="19"/>
      <c r="E170" s="22"/>
      <c r="F170" s="388">
        <v>9000000</v>
      </c>
      <c r="G170" s="51"/>
      <c r="H170" s="21"/>
      <c r="P170" s="16"/>
      <c r="Q170" s="221"/>
      <c r="R170" s="221"/>
      <c r="S170" s="221"/>
      <c r="T170" s="221"/>
      <c r="U170" s="221"/>
      <c r="V170" s="22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294"/>
    </row>
    <row r="171" spans="2:77" x14ac:dyDescent="0.3">
      <c r="B171" s="21"/>
      <c r="C171" s="19"/>
      <c r="D171" s="37"/>
      <c r="E171" s="22"/>
      <c r="F171" s="23"/>
      <c r="G171" s="23"/>
      <c r="H171" s="21"/>
      <c r="P171" s="16"/>
      <c r="Q171" s="221"/>
      <c r="R171" s="221"/>
      <c r="S171" s="221"/>
      <c r="T171" s="221"/>
      <c r="U171" s="221"/>
      <c r="V171" s="22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2"/>
    </row>
    <row r="172" spans="2:77" ht="28.8" x14ac:dyDescent="0.3">
      <c r="B172" s="46"/>
      <c r="C172" s="63" t="s">
        <v>264</v>
      </c>
      <c r="D172" s="50"/>
      <c r="E172" s="64"/>
      <c r="F172" s="64"/>
      <c r="G172" s="64"/>
      <c r="H172" s="64"/>
      <c r="P172" s="16"/>
      <c r="Q172" s="221"/>
      <c r="R172" s="221"/>
      <c r="S172" s="221"/>
      <c r="T172" s="221"/>
      <c r="U172" s="221"/>
      <c r="V172" s="22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2"/>
    </row>
    <row r="173" spans="2:77" x14ac:dyDescent="0.3">
      <c r="B173" s="21"/>
      <c r="C173" s="19"/>
      <c r="D173" s="37" t="s">
        <v>281</v>
      </c>
      <c r="E173" s="22"/>
      <c r="F173" s="389">
        <v>0.5</v>
      </c>
      <c r="G173" s="51">
        <f>F175*F173</f>
        <v>150000</v>
      </c>
      <c r="H173" s="21" t="s">
        <v>258</v>
      </c>
      <c r="J173" s="259">
        <f t="shared" ref="J173:J174" si="42">P173*$P$1+Q173*$Q$1+R173*$R$1+S173*$S$1+T173*$T$1+U173*$U$1+V173*$V$1+W173*$W$1+X173*$X$1+Y173*$Y$1+Z173*$Z$1+AA173*$AA$1+AB173*$AB$1+AC173*$AC$1+AD173*$AD$1+AE173*$AE$1+AF173*$AF$1+AG173*$AG$1+AH173*$AH$1+AI173*$AI$1+AJ173*$AJ$1+AK173*$AK$1+AL173*$AL$1+AM173*$AM$1+AN173*$AN$1+AO173*$AO$1+AP173*$AP$1+AQ173*$AQ$1+AR173*$AR$1+AS173*$AS$1+AT173*$AT$1+AU173*$AU$1+AV173*$AV$1+AW173*$AW$1+AX173*$AX$1+$AY$1*AY173+$AZ$1*AZ173+$BA$1*BA173+$BB$1*BB173+$BC$1*BC173+$BD$1*BD173+$BE$1*BE173+$BF$1*BF173+$BG$1*BG173+$BH$1*BH173+$BI$1*BI173+$BJ$1*BJ173+$BK$1*BK173+$BL$1*BL173+$BM$1*BM173+BN173*$BN$1+BO173*$BO$1+BP173*$BP$1+BQ173*$BQ$1+BR173*$BR$1+BS173*$BS$1+BT173*$BT$1+BU173*$BU$1+BV173*$BV$1+BW173+$BW$1+BX173*$BX$1</f>
        <v>15142.424111944001</v>
      </c>
      <c r="K173" s="150"/>
      <c r="L173" s="150" t="s">
        <v>56</v>
      </c>
      <c r="M173" s="151" t="s">
        <v>45</v>
      </c>
      <c r="P173" s="273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G173" s="229"/>
      <c r="AH173" s="229"/>
      <c r="AI173" s="229"/>
      <c r="AJ173" s="229"/>
      <c r="AK173" s="229"/>
      <c r="AL173" s="229"/>
      <c r="AM173" s="229"/>
      <c r="AN173" s="229"/>
      <c r="AO173" s="229"/>
      <c r="AP173" s="229"/>
      <c r="AQ173" s="229"/>
      <c r="AR173" s="229"/>
      <c r="AS173" s="229"/>
      <c r="AT173" s="229"/>
      <c r="AU173" s="229"/>
      <c r="AV173" s="229"/>
      <c r="AW173" s="229"/>
      <c r="AX173" s="229"/>
      <c r="AY173" s="229"/>
      <c r="AZ173" s="229"/>
      <c r="BA173" s="229"/>
      <c r="BB173" s="229"/>
      <c r="BC173" s="229"/>
      <c r="BD173" s="229"/>
      <c r="BE173" s="450">
        <f t="shared" ref="BE173:BE174" si="43">$G173</f>
        <v>150000</v>
      </c>
      <c r="BF173" s="229"/>
      <c r="BG173" s="229"/>
      <c r="BH173" s="229"/>
      <c r="BI173" s="229"/>
      <c r="BJ173" s="229"/>
      <c r="BK173" s="229"/>
      <c r="BL173" s="229"/>
      <c r="BM173" s="229"/>
      <c r="BN173" s="229"/>
      <c r="BO173" s="229"/>
      <c r="BP173" s="229"/>
      <c r="BQ173" s="229"/>
      <c r="BR173" s="229"/>
      <c r="BS173" s="229"/>
      <c r="BT173" s="229"/>
      <c r="BU173" s="229"/>
      <c r="BV173" s="229"/>
      <c r="BW173" s="229"/>
      <c r="BX173" s="229"/>
      <c r="BY173" s="294"/>
    </row>
    <row r="174" spans="2:77" ht="28.8" x14ac:dyDescent="0.3">
      <c r="B174" s="21"/>
      <c r="C174" s="19"/>
      <c r="D174" s="37" t="s">
        <v>282</v>
      </c>
      <c r="E174" s="22"/>
      <c r="F174" s="389">
        <v>0.5</v>
      </c>
      <c r="G174" s="51">
        <f>F174*F175</f>
        <v>150000</v>
      </c>
      <c r="H174" s="59" t="s">
        <v>145</v>
      </c>
      <c r="J174" s="259">
        <f t="shared" si="42"/>
        <v>15142.424111944001</v>
      </c>
      <c r="K174" s="147"/>
      <c r="L174" s="147" t="s">
        <v>48</v>
      </c>
      <c r="M174" s="147" t="s">
        <v>75</v>
      </c>
      <c r="P174" s="273"/>
      <c r="Q174" s="229"/>
      <c r="R174" s="229"/>
      <c r="S174" s="229"/>
      <c r="T174" s="229"/>
      <c r="U174" s="229"/>
      <c r="V174" s="229"/>
      <c r="W174" s="229"/>
      <c r="X174" s="229"/>
      <c r="Y174" s="229"/>
      <c r="Z174" s="229"/>
      <c r="AA174" s="229"/>
      <c r="AB174" s="229"/>
      <c r="AC174" s="229"/>
      <c r="AD174" s="229"/>
      <c r="AE174" s="229"/>
      <c r="AF174" s="229"/>
      <c r="AG174" s="229"/>
      <c r="AH174" s="229"/>
      <c r="AI174" s="229"/>
      <c r="AJ174" s="229"/>
      <c r="AK174" s="229"/>
      <c r="AL174" s="229"/>
      <c r="AM174" s="229"/>
      <c r="AN174" s="229"/>
      <c r="AO174" s="229"/>
      <c r="AP174" s="229"/>
      <c r="AQ174" s="229"/>
      <c r="AR174" s="229"/>
      <c r="AS174" s="229"/>
      <c r="AT174" s="229"/>
      <c r="AU174" s="229"/>
      <c r="AV174" s="229"/>
      <c r="AW174" s="229"/>
      <c r="AX174" s="229"/>
      <c r="AY174" s="229"/>
      <c r="AZ174" s="229"/>
      <c r="BA174" s="229"/>
      <c r="BB174" s="229"/>
      <c r="BC174" s="229"/>
      <c r="BD174" s="229"/>
      <c r="BE174" s="450">
        <f t="shared" si="43"/>
        <v>150000</v>
      </c>
      <c r="BF174" s="229"/>
      <c r="BG174" s="229"/>
      <c r="BH174" s="229"/>
      <c r="BI174" s="229"/>
      <c r="BJ174" s="229"/>
      <c r="BK174" s="229"/>
      <c r="BL174" s="229"/>
      <c r="BM174" s="229"/>
      <c r="BN174" s="229"/>
      <c r="BO174" s="229"/>
      <c r="BP174" s="229"/>
      <c r="BQ174" s="229"/>
      <c r="BR174" s="229"/>
      <c r="BS174" s="229"/>
      <c r="BT174" s="229"/>
      <c r="BU174" s="229"/>
      <c r="BV174" s="229"/>
      <c r="BW174" s="229"/>
      <c r="BX174" s="229"/>
      <c r="BY174" s="294"/>
    </row>
    <row r="175" spans="2:77" x14ac:dyDescent="0.3">
      <c r="B175" s="21"/>
      <c r="C175" s="19"/>
      <c r="D175" s="37"/>
      <c r="E175" s="22"/>
      <c r="F175" s="48">
        <v>300000</v>
      </c>
      <c r="G175" s="51"/>
      <c r="H175" s="21"/>
      <c r="P175" s="16"/>
      <c r="Q175" s="221"/>
      <c r="R175" s="221"/>
      <c r="S175" s="221"/>
      <c r="T175" s="221"/>
      <c r="U175" s="221"/>
      <c r="V175" s="22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2"/>
    </row>
    <row r="176" spans="2:77" x14ac:dyDescent="0.3">
      <c r="B176" s="21"/>
      <c r="C176" s="19"/>
      <c r="D176" s="37"/>
      <c r="E176" s="22"/>
      <c r="F176" s="22"/>
      <c r="G176" s="22"/>
      <c r="H176" s="21"/>
      <c r="P176" s="16"/>
      <c r="Q176" s="221"/>
      <c r="R176" s="221"/>
      <c r="S176" s="221"/>
      <c r="T176" s="221"/>
      <c r="U176" s="221"/>
      <c r="V176" s="22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2"/>
    </row>
    <row r="177" spans="2:77" x14ac:dyDescent="0.3">
      <c r="B177" s="46"/>
      <c r="C177" s="63" t="s">
        <v>265</v>
      </c>
      <c r="D177" s="50"/>
      <c r="E177" s="64"/>
      <c r="F177" s="29"/>
      <c r="G177" s="29"/>
      <c r="H177" s="46"/>
      <c r="P177" s="16"/>
      <c r="Q177" s="221"/>
      <c r="R177" s="221"/>
      <c r="S177" s="221"/>
      <c r="T177" s="221"/>
      <c r="U177" s="221"/>
      <c r="V177" s="22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2"/>
    </row>
    <row r="178" spans="2:77" ht="28.8" x14ac:dyDescent="0.3">
      <c r="B178" s="21"/>
      <c r="C178" s="19"/>
      <c r="D178" s="37" t="s">
        <v>266</v>
      </c>
      <c r="E178" s="22"/>
      <c r="F178" s="23"/>
      <c r="G178" s="51"/>
      <c r="H178" s="21" t="s">
        <v>16</v>
      </c>
      <c r="J178" s="102">
        <f>G178</f>
        <v>0</v>
      </c>
      <c r="K178" s="123"/>
      <c r="L178" s="123" t="s">
        <v>48</v>
      </c>
      <c r="M178" s="124" t="s">
        <v>45</v>
      </c>
      <c r="P178" s="16"/>
      <c r="Q178" s="221"/>
      <c r="R178" s="221"/>
      <c r="S178" s="221"/>
      <c r="T178" s="221"/>
      <c r="U178" s="221"/>
      <c r="V178" s="22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2"/>
    </row>
    <row r="179" spans="2:77" x14ac:dyDescent="0.3">
      <c r="B179" s="21"/>
      <c r="C179" s="19"/>
      <c r="D179" s="19" t="s">
        <v>267</v>
      </c>
      <c r="E179" s="22"/>
      <c r="F179" s="23"/>
      <c r="G179" s="51"/>
      <c r="H179" s="21" t="s">
        <v>16</v>
      </c>
      <c r="J179" s="102">
        <f>G179</f>
        <v>0</v>
      </c>
      <c r="K179" s="140"/>
      <c r="L179" s="143" t="s">
        <v>50</v>
      </c>
      <c r="M179" s="141" t="s">
        <v>45</v>
      </c>
      <c r="P179" s="16"/>
      <c r="Q179" s="221"/>
      <c r="R179" s="221"/>
      <c r="S179" s="221"/>
      <c r="T179" s="221"/>
      <c r="U179" s="221"/>
      <c r="V179" s="22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2"/>
    </row>
    <row r="180" spans="2:77" x14ac:dyDescent="0.3">
      <c r="B180" s="21"/>
      <c r="C180" s="19"/>
      <c r="D180" s="19" t="s">
        <v>263</v>
      </c>
      <c r="E180" s="22"/>
      <c r="F180" s="23"/>
      <c r="G180" s="51"/>
      <c r="H180" s="21" t="s">
        <v>16</v>
      </c>
      <c r="J180" s="102">
        <f>G180</f>
        <v>0</v>
      </c>
      <c r="K180" s="140"/>
      <c r="L180" s="143" t="s">
        <v>50</v>
      </c>
      <c r="M180" s="141" t="s">
        <v>45</v>
      </c>
      <c r="P180" s="16"/>
      <c r="Q180" s="221"/>
      <c r="R180" s="221"/>
      <c r="S180" s="221"/>
      <c r="T180" s="221"/>
      <c r="U180" s="221"/>
      <c r="V180" s="22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2"/>
    </row>
    <row r="181" spans="2:77" x14ac:dyDescent="0.3">
      <c r="B181" s="21"/>
      <c r="C181" s="19"/>
      <c r="D181" s="19" t="s">
        <v>268</v>
      </c>
      <c r="E181" s="22"/>
      <c r="F181" s="23"/>
      <c r="G181" s="51"/>
      <c r="H181" s="21" t="s">
        <v>16</v>
      </c>
      <c r="J181" s="102">
        <f>G181</f>
        <v>0</v>
      </c>
      <c r="K181" s="172"/>
      <c r="L181" s="112" t="s">
        <v>44</v>
      </c>
      <c r="M181" s="113" t="s">
        <v>45</v>
      </c>
      <c r="P181" s="16"/>
      <c r="Q181" s="221"/>
      <c r="R181" s="221"/>
      <c r="S181" s="221"/>
      <c r="T181" s="221"/>
      <c r="U181" s="221"/>
      <c r="V181" s="22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2"/>
    </row>
    <row r="182" spans="2:77" x14ac:dyDescent="0.3">
      <c r="B182" s="21"/>
      <c r="C182" s="19"/>
      <c r="D182" s="19"/>
      <c r="E182" s="22"/>
      <c r="F182" s="23"/>
      <c r="G182" s="51"/>
      <c r="H182" s="21"/>
      <c r="J182" s="102"/>
      <c r="P182" s="16"/>
      <c r="Q182" s="221"/>
      <c r="R182" s="221"/>
      <c r="S182" s="221"/>
      <c r="T182" s="221"/>
      <c r="U182" s="221"/>
      <c r="V182" s="22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2"/>
    </row>
    <row r="183" spans="2:77" x14ac:dyDescent="0.3">
      <c r="B183" s="21"/>
      <c r="C183" s="19"/>
      <c r="D183" s="19"/>
      <c r="E183" s="22"/>
      <c r="F183" s="23"/>
      <c r="G183" s="51"/>
      <c r="H183" s="21"/>
      <c r="J183" s="100"/>
      <c r="P183" s="16"/>
      <c r="Q183" s="221"/>
      <c r="R183" s="221"/>
      <c r="S183" s="221"/>
      <c r="T183" s="221"/>
      <c r="U183" s="221"/>
      <c r="V183" s="22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2"/>
    </row>
    <row r="184" spans="2:77" x14ac:dyDescent="0.3">
      <c r="B184" s="21"/>
      <c r="C184" s="19"/>
      <c r="D184" s="19"/>
      <c r="E184" s="22"/>
      <c r="F184" s="23"/>
      <c r="G184" s="51"/>
      <c r="H184" s="21"/>
      <c r="P184" s="16"/>
      <c r="Q184" s="221"/>
      <c r="R184" s="221"/>
      <c r="S184" s="221"/>
      <c r="T184" s="221"/>
      <c r="U184" s="221"/>
      <c r="V184" s="22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2"/>
    </row>
    <row r="185" spans="2:77" x14ac:dyDescent="0.3">
      <c r="B185" s="46"/>
      <c r="C185" s="46" t="s">
        <v>269</v>
      </c>
      <c r="D185" s="46"/>
      <c r="E185" s="67"/>
      <c r="F185" s="29">
        <f>(SUM(F170,F175))*0.2</f>
        <v>1860000</v>
      </c>
      <c r="G185" s="29">
        <f>F185</f>
        <v>1860000</v>
      </c>
      <c r="H185" s="46" t="s">
        <v>144</v>
      </c>
      <c r="J185" s="102">
        <f>G185</f>
        <v>1860000</v>
      </c>
      <c r="K185" s="123"/>
      <c r="L185" s="123" t="s">
        <v>48</v>
      </c>
      <c r="M185" s="124" t="s">
        <v>45</v>
      </c>
      <c r="P185" s="273"/>
      <c r="Q185" s="229"/>
      <c r="R185" s="229"/>
      <c r="S185" s="229"/>
      <c r="T185" s="229"/>
      <c r="U185" s="229"/>
      <c r="V185" s="229"/>
      <c r="W185" s="229"/>
      <c r="X185" s="229"/>
      <c r="Y185" s="229"/>
      <c r="Z185" s="229"/>
      <c r="AA185" s="229"/>
      <c r="AB185" s="229"/>
      <c r="AC185" s="229"/>
      <c r="AD185" s="229"/>
      <c r="AE185" s="229"/>
      <c r="AF185" s="229"/>
      <c r="AG185" s="229"/>
      <c r="AH185" s="229"/>
      <c r="AI185" s="229"/>
      <c r="AJ185" s="229"/>
      <c r="AK185" s="229"/>
      <c r="AL185" s="229"/>
      <c r="AM185" s="229"/>
      <c r="AN185" s="229"/>
      <c r="AO185" s="229"/>
      <c r="AP185" s="229"/>
      <c r="AQ185" s="22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450">
        <f t="shared" ref="BE185" si="44">$G185</f>
        <v>1860000</v>
      </c>
      <c r="BF185" s="229"/>
      <c r="BG185" s="229"/>
      <c r="BH185" s="229"/>
      <c r="BI185" s="229"/>
      <c r="BJ185" s="229"/>
      <c r="BK185" s="229"/>
      <c r="BL185" s="229"/>
      <c r="BM185" s="229"/>
      <c r="BN185" s="229"/>
      <c r="BO185" s="229"/>
      <c r="BP185" s="229"/>
      <c r="BQ185" s="229"/>
      <c r="BR185" s="229"/>
      <c r="BS185" s="229"/>
      <c r="BT185" s="229"/>
      <c r="BU185" s="229"/>
      <c r="BV185" s="229"/>
      <c r="BW185" s="229"/>
      <c r="BX185" s="229"/>
      <c r="BY185" s="294"/>
    </row>
    <row r="186" spans="2:77" x14ac:dyDescent="0.3">
      <c r="B186" s="21"/>
      <c r="C186" s="19"/>
      <c r="D186" s="19"/>
      <c r="E186" s="22"/>
      <c r="F186" s="23"/>
      <c r="G186" s="51"/>
      <c r="H186" s="21"/>
      <c r="P186" s="16"/>
      <c r="Q186" s="221"/>
      <c r="R186" s="221"/>
      <c r="S186" s="221"/>
      <c r="T186" s="221"/>
      <c r="U186" s="221"/>
      <c r="V186" s="22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2"/>
    </row>
    <row r="187" spans="2:77" s="235" customFormat="1" x14ac:dyDescent="0.3">
      <c r="B187" s="238"/>
      <c r="C187" s="430"/>
      <c r="D187" s="431"/>
      <c r="E187" s="228"/>
      <c r="F187" s="432"/>
      <c r="G187" s="433"/>
      <c r="H187" s="434"/>
      <c r="M187" s="287"/>
      <c r="O187" s="343"/>
      <c r="P187" s="404"/>
      <c r="Q187" s="221"/>
      <c r="R187" s="221"/>
      <c r="S187" s="221"/>
      <c r="T187" s="221"/>
      <c r="U187" s="221"/>
      <c r="V187" s="221"/>
      <c r="W187" s="221"/>
      <c r="X187" s="221"/>
      <c r="Y187" s="221"/>
      <c r="Z187" s="221"/>
      <c r="AA187" s="221"/>
      <c r="AB187" s="221"/>
      <c r="AC187" s="221"/>
      <c r="AD187" s="221"/>
      <c r="AE187" s="221"/>
      <c r="AF187" s="221"/>
      <c r="AG187" s="221"/>
      <c r="AH187" s="221"/>
      <c r="AI187" s="221"/>
      <c r="AJ187" s="221"/>
      <c r="AK187" s="221"/>
      <c r="AL187" s="221"/>
      <c r="AM187" s="221"/>
      <c r="AN187" s="221"/>
      <c r="AO187" s="221"/>
      <c r="AP187" s="221"/>
      <c r="AQ187" s="221"/>
      <c r="AR187" s="221"/>
      <c r="AS187" s="221"/>
      <c r="AT187" s="221"/>
      <c r="AU187" s="221"/>
      <c r="AV187" s="221"/>
      <c r="AW187" s="221"/>
      <c r="AX187" s="221"/>
      <c r="AY187" s="221"/>
      <c r="AZ187" s="221"/>
      <c r="BA187" s="221"/>
      <c r="BB187" s="221"/>
      <c r="BC187" s="221"/>
      <c r="BD187" s="221"/>
      <c r="BE187" s="221"/>
      <c r="BF187" s="221"/>
      <c r="BG187" s="221"/>
      <c r="BH187" s="221"/>
      <c r="BI187" s="221"/>
      <c r="BJ187" s="221"/>
      <c r="BK187" s="221"/>
      <c r="BL187" s="221"/>
      <c r="BM187" s="221"/>
      <c r="BN187" s="221"/>
      <c r="BO187" s="221"/>
      <c r="BP187" s="221"/>
      <c r="BQ187" s="221"/>
      <c r="BR187" s="221"/>
      <c r="BS187" s="221"/>
      <c r="BT187" s="221"/>
      <c r="BU187" s="221"/>
      <c r="BV187" s="221"/>
      <c r="BW187" s="221"/>
      <c r="BX187" s="221"/>
      <c r="BY187" s="290"/>
    </row>
    <row r="188" spans="2:77" s="235" customFormat="1" x14ac:dyDescent="0.3">
      <c r="B188" s="238"/>
      <c r="C188" s="430"/>
      <c r="D188" s="430"/>
      <c r="E188" s="228"/>
      <c r="F188" s="344"/>
      <c r="G188" s="344"/>
      <c r="H188" s="238"/>
      <c r="M188" s="287"/>
      <c r="O188" s="343"/>
      <c r="P188" s="404"/>
      <c r="Q188" s="221"/>
      <c r="R188" s="221"/>
      <c r="S188" s="221"/>
      <c r="T188" s="221"/>
      <c r="U188" s="221"/>
      <c r="V188" s="221"/>
      <c r="W188" s="221"/>
      <c r="X188" s="221"/>
      <c r="Y188" s="221"/>
      <c r="Z188" s="221"/>
      <c r="AA188" s="221"/>
      <c r="AB188" s="221"/>
      <c r="AC188" s="221"/>
      <c r="AD188" s="221"/>
      <c r="AE188" s="221"/>
      <c r="AF188" s="221"/>
      <c r="AG188" s="221"/>
      <c r="AH188" s="221"/>
      <c r="AI188" s="221"/>
      <c r="AJ188" s="221"/>
      <c r="AK188" s="221"/>
      <c r="AL188" s="221"/>
      <c r="AM188" s="221"/>
      <c r="AN188" s="221"/>
      <c r="AO188" s="221"/>
      <c r="AP188" s="221"/>
      <c r="AQ188" s="221"/>
      <c r="AR188" s="221"/>
      <c r="AS188" s="221"/>
      <c r="AT188" s="221"/>
      <c r="AU188" s="221"/>
      <c r="AV188" s="221"/>
      <c r="AW188" s="221"/>
      <c r="AX188" s="221"/>
      <c r="AY188" s="221"/>
      <c r="AZ188" s="221"/>
      <c r="BA188" s="221"/>
      <c r="BB188" s="221"/>
      <c r="BC188" s="221"/>
      <c r="BD188" s="221"/>
      <c r="BE188" s="221"/>
      <c r="BF188" s="221"/>
      <c r="BG188" s="221"/>
      <c r="BH188" s="221"/>
      <c r="BI188" s="221"/>
      <c r="BJ188" s="221"/>
      <c r="BK188" s="221"/>
      <c r="BL188" s="221"/>
      <c r="BM188" s="221"/>
      <c r="BN188" s="221"/>
      <c r="BO188" s="221"/>
      <c r="BP188" s="221"/>
      <c r="BQ188" s="221"/>
      <c r="BR188" s="221"/>
      <c r="BS188" s="221"/>
      <c r="BT188" s="221"/>
      <c r="BU188" s="221"/>
      <c r="BV188" s="221"/>
      <c r="BW188" s="221"/>
      <c r="BX188" s="221"/>
      <c r="BY188" s="290"/>
    </row>
    <row r="189" spans="2:77" s="235" customFormat="1" ht="15" thickBot="1" x14ac:dyDescent="0.35">
      <c r="M189" s="287"/>
      <c r="O189" s="343"/>
      <c r="P189" s="421"/>
      <c r="Q189" s="226"/>
      <c r="R189" s="226"/>
      <c r="S189" s="226"/>
      <c r="T189" s="226"/>
      <c r="U189" s="226"/>
      <c r="V189" s="226"/>
      <c r="W189" s="226"/>
      <c r="X189" s="226"/>
      <c r="Y189" s="226"/>
      <c r="Z189" s="226"/>
      <c r="AA189" s="226"/>
      <c r="AB189" s="226"/>
      <c r="AC189" s="226"/>
      <c r="AD189" s="226"/>
      <c r="AE189" s="226"/>
      <c r="AF189" s="226"/>
      <c r="AG189" s="226"/>
      <c r="AH189" s="226"/>
      <c r="AI189" s="226"/>
      <c r="AJ189" s="226"/>
      <c r="AK189" s="226"/>
      <c r="AL189" s="226"/>
      <c r="AM189" s="226"/>
      <c r="AN189" s="226"/>
      <c r="AO189" s="226"/>
      <c r="AP189" s="226"/>
      <c r="AQ189" s="226"/>
      <c r="AR189" s="226"/>
      <c r="AS189" s="226"/>
      <c r="AT189" s="226"/>
      <c r="AU189" s="226"/>
      <c r="AV189" s="226"/>
      <c r="AW189" s="226"/>
      <c r="AX189" s="226"/>
      <c r="AY189" s="226"/>
      <c r="AZ189" s="226"/>
      <c r="BA189" s="226"/>
      <c r="BB189" s="226"/>
      <c r="BC189" s="226"/>
      <c r="BD189" s="226"/>
      <c r="BE189" s="226"/>
      <c r="BF189" s="226"/>
      <c r="BG189" s="226"/>
      <c r="BH189" s="226"/>
      <c r="BI189" s="226"/>
      <c r="BJ189" s="226"/>
      <c r="BK189" s="226"/>
      <c r="BL189" s="226"/>
      <c r="BM189" s="226"/>
      <c r="BN189" s="226"/>
      <c r="BO189" s="226"/>
      <c r="BP189" s="226"/>
      <c r="BQ189" s="226"/>
      <c r="BR189" s="226"/>
      <c r="BS189" s="226"/>
      <c r="BT189" s="226"/>
      <c r="BU189" s="226"/>
      <c r="BV189" s="226"/>
      <c r="BW189" s="226"/>
      <c r="BX189" s="226"/>
      <c r="BY189" s="420"/>
    </row>
    <row r="190" spans="2:77" x14ac:dyDescent="0.3">
      <c r="B190" s="235"/>
      <c r="C190" s="235"/>
      <c r="D190" s="235"/>
      <c r="E190" s="235"/>
      <c r="F190" s="235"/>
      <c r="G190" s="235"/>
      <c r="H190" s="235"/>
    </row>
    <row r="191" spans="2:77" ht="21" x14ac:dyDescent="0.4">
      <c r="B191" s="235"/>
      <c r="C191" s="235"/>
      <c r="D191" s="235"/>
      <c r="E191" s="379"/>
      <c r="F191" s="379"/>
      <c r="G191" s="380"/>
      <c r="H191" s="235"/>
      <c r="I191" s="58">
        <f>SUM(I6:I190)</f>
        <v>29253950.660660621</v>
      </c>
      <c r="J191" s="58">
        <f>SUM(J6:J190)</f>
        <v>68239093.760891825</v>
      </c>
      <c r="K191" s="390">
        <f>SUM(K6:K190)</f>
        <v>510</v>
      </c>
    </row>
    <row r="192" spans="2:77" x14ac:dyDescent="0.3">
      <c r="B192" s="235"/>
      <c r="C192" s="235"/>
      <c r="D192" s="235"/>
      <c r="E192" s="235"/>
      <c r="F192" s="235"/>
      <c r="G192" s="235"/>
      <c r="H192" s="235"/>
    </row>
    <row r="193" spans="2:16" ht="21" x14ac:dyDescent="0.4">
      <c r="B193" s="235"/>
      <c r="C193" s="235"/>
      <c r="D193" s="235"/>
      <c r="E193" s="235"/>
      <c r="F193" s="235"/>
      <c r="G193" s="235"/>
      <c r="H193" s="235"/>
      <c r="J193" s="380"/>
    </row>
    <row r="194" spans="2:16" x14ac:dyDescent="0.3">
      <c r="B194" s="235"/>
      <c r="C194" s="235"/>
      <c r="D194" s="235"/>
      <c r="E194" s="235"/>
      <c r="F194" s="235"/>
      <c r="G194" s="235"/>
      <c r="H194" s="235"/>
    </row>
    <row r="195" spans="2:16" x14ac:dyDescent="0.3">
      <c r="B195" s="235"/>
      <c r="C195" s="235"/>
      <c r="D195" s="235"/>
      <c r="E195" s="235"/>
      <c r="F195" s="235"/>
      <c r="G195" s="235"/>
      <c r="H195" s="235"/>
    </row>
    <row r="196" spans="2:16" x14ac:dyDescent="0.3">
      <c r="B196" s="235"/>
      <c r="C196" s="235"/>
      <c r="D196" s="235"/>
      <c r="E196" s="235"/>
      <c r="F196" s="235"/>
      <c r="G196" s="235"/>
      <c r="H196" s="235"/>
    </row>
    <row r="197" spans="2:16" x14ac:dyDescent="0.3">
      <c r="B197" s="235"/>
      <c r="C197" s="235"/>
      <c r="D197" s="235"/>
      <c r="E197" s="235"/>
      <c r="F197" s="235"/>
      <c r="G197" s="235"/>
      <c r="H197" s="235"/>
    </row>
    <row r="198" spans="2:16" ht="28.8" x14ac:dyDescent="0.3">
      <c r="B198" s="235"/>
      <c r="C198" s="235"/>
      <c r="D198" s="235"/>
      <c r="E198" s="235"/>
      <c r="F198" s="235"/>
      <c r="G198" s="235"/>
      <c r="H198" s="235"/>
      <c r="N198" s="35" t="s">
        <v>78</v>
      </c>
      <c r="O198" s="35" t="s">
        <v>79</v>
      </c>
      <c r="P198" s="35" t="s">
        <v>121</v>
      </c>
    </row>
    <row r="199" spans="2:16" x14ac:dyDescent="0.3">
      <c r="B199" s="235"/>
      <c r="C199" s="235"/>
      <c r="D199" s="235"/>
      <c r="E199" s="235"/>
      <c r="F199" s="235"/>
      <c r="G199" s="235"/>
      <c r="H199" s="235"/>
      <c r="L199" s="119" t="s">
        <v>44</v>
      </c>
      <c r="M199" s="113" t="s">
        <v>45</v>
      </c>
      <c r="N199" s="100" t="e">
        <f>J6+J18+J29+J104+#REF!+J156+J90+J181</f>
        <v>#REF!</v>
      </c>
      <c r="O199" s="301" t="e">
        <f>N199/1000000</f>
        <v>#REF!</v>
      </c>
      <c r="P199" s="167" t="e">
        <f t="shared" ref="P199:P210" si="45">O199*$M$1</f>
        <v>#REF!</v>
      </c>
    </row>
    <row r="200" spans="2:16" x14ac:dyDescent="0.3">
      <c r="B200" s="235"/>
      <c r="C200" s="235"/>
      <c r="D200" s="235"/>
      <c r="E200" s="235"/>
      <c r="F200" s="235"/>
      <c r="G200" s="235"/>
      <c r="H200" s="235"/>
      <c r="L200" s="117" t="s">
        <v>46</v>
      </c>
      <c r="M200" s="118" t="s">
        <v>45</v>
      </c>
      <c r="N200" s="100" t="e">
        <f>J7+J19+J30+J105+#REF!+J157</f>
        <v>#REF!</v>
      </c>
      <c r="O200" s="301" t="e">
        <f t="shared" ref="O200:O202" si="46">N200/1000000</f>
        <v>#REF!</v>
      </c>
      <c r="P200" s="167" t="e">
        <f t="shared" si="45"/>
        <v>#REF!</v>
      </c>
    </row>
    <row r="201" spans="2:16" x14ac:dyDescent="0.3">
      <c r="B201" s="235"/>
      <c r="C201" s="235"/>
      <c r="D201" s="235"/>
      <c r="E201" s="235"/>
      <c r="F201" s="235"/>
      <c r="G201" s="235"/>
      <c r="H201" s="235"/>
      <c r="L201" s="123" t="s">
        <v>48</v>
      </c>
      <c r="M201" s="124" t="s">
        <v>45</v>
      </c>
      <c r="N201" s="100" t="e">
        <f>J9+J10+J12+J21+J22+J32+J33+J46+J53+J83+J84+J94+J107+J108+J112+J114+J115+J116+J117+J118+J119+J125+J131+J136+#REF!+#REF!+J150+J159+J160+J178+J185</f>
        <v>#REF!</v>
      </c>
      <c r="O201" s="301" t="e">
        <f t="shared" si="46"/>
        <v>#REF!</v>
      </c>
      <c r="P201" s="167" t="e">
        <f t="shared" si="45"/>
        <v>#REF!</v>
      </c>
    </row>
    <row r="202" spans="2:16" x14ac:dyDescent="0.3">
      <c r="B202" s="235"/>
      <c r="C202" s="235"/>
      <c r="D202" s="235"/>
      <c r="E202" s="235"/>
      <c r="F202" s="235"/>
      <c r="G202" s="235"/>
      <c r="H202" s="235"/>
      <c r="L202" s="140" t="s">
        <v>50</v>
      </c>
      <c r="M202" s="141" t="s">
        <v>45</v>
      </c>
      <c r="N202" s="100">
        <f>J35+J87+J169+J179+J180+J50</f>
        <v>1121317.7557078397</v>
      </c>
      <c r="O202" s="301">
        <f t="shared" si="46"/>
        <v>1.1213177557078398</v>
      </c>
      <c r="P202" s="167">
        <f t="shared" si="45"/>
        <v>1.0578469393470185</v>
      </c>
    </row>
    <row r="203" spans="2:16" x14ac:dyDescent="0.3">
      <c r="B203" s="235"/>
      <c r="C203" s="235"/>
      <c r="D203" s="235"/>
      <c r="E203" s="235"/>
      <c r="F203" s="235"/>
      <c r="G203" s="235"/>
      <c r="H203" s="235"/>
      <c r="L203" s="144" t="s">
        <v>52</v>
      </c>
      <c r="M203" s="145" t="s">
        <v>45</v>
      </c>
      <c r="N203" s="100">
        <f>J47</f>
        <v>174799.39517088339</v>
      </c>
      <c r="O203" s="301">
        <f t="shared" ref="O203:O210" si="47">N203/1000000</f>
        <v>0.17479939517088339</v>
      </c>
      <c r="P203" s="167">
        <f t="shared" si="45"/>
        <v>0.16490508978385224</v>
      </c>
    </row>
    <row r="204" spans="2:16" x14ac:dyDescent="0.3">
      <c r="B204" s="235"/>
      <c r="C204" s="235"/>
      <c r="D204" s="235"/>
      <c r="E204" s="235"/>
      <c r="F204" s="235"/>
      <c r="G204" s="235"/>
      <c r="H204" s="235"/>
      <c r="L204" s="54" t="s">
        <v>53</v>
      </c>
      <c r="M204" s="111" t="s">
        <v>45</v>
      </c>
      <c r="N204" s="100">
        <f>J51</f>
        <v>87399.71855868354</v>
      </c>
      <c r="O204" s="301">
        <f t="shared" si="47"/>
        <v>8.7399718558683545E-2</v>
      </c>
      <c r="P204" s="167">
        <f t="shared" si="45"/>
        <v>8.245256467800334E-2</v>
      </c>
    </row>
    <row r="205" spans="2:16" x14ac:dyDescent="0.3">
      <c r="B205" s="235"/>
      <c r="C205" s="235"/>
      <c r="D205" s="235"/>
      <c r="E205" s="235"/>
      <c r="F205" s="235"/>
      <c r="G205" s="235"/>
      <c r="H205" s="235"/>
      <c r="L205" s="205" t="s">
        <v>61</v>
      </c>
      <c r="M205" s="206" t="s">
        <v>45</v>
      </c>
      <c r="N205" s="100">
        <f>J55</f>
        <v>568097.93992578273</v>
      </c>
      <c r="O205" s="301">
        <f t="shared" si="47"/>
        <v>0.56809793992578272</v>
      </c>
      <c r="P205" s="167">
        <f t="shared" si="45"/>
        <v>0.53594145276017235</v>
      </c>
    </row>
    <row r="206" spans="2:16" x14ac:dyDescent="0.3">
      <c r="B206" s="235"/>
      <c r="C206" s="235"/>
      <c r="D206" s="235"/>
      <c r="E206" s="235"/>
      <c r="F206" s="235"/>
      <c r="G206" s="235"/>
      <c r="H206" s="235"/>
      <c r="L206" s="105" t="s">
        <v>54</v>
      </c>
      <c r="M206" s="95" t="s">
        <v>45</v>
      </c>
      <c r="N206" s="100">
        <f>J56</f>
        <v>174799.39517088339</v>
      </c>
      <c r="O206" s="301">
        <f t="shared" si="47"/>
        <v>0.17479939517088339</v>
      </c>
      <c r="P206" s="167">
        <f t="shared" si="45"/>
        <v>0.16490508978385224</v>
      </c>
    </row>
    <row r="207" spans="2:16" x14ac:dyDescent="0.3">
      <c r="B207" s="235"/>
      <c r="C207" s="235"/>
      <c r="D207" s="235"/>
      <c r="E207" s="235"/>
      <c r="F207" s="235"/>
      <c r="G207" s="235"/>
      <c r="H207" s="235"/>
      <c r="L207" s="138" t="s">
        <v>63</v>
      </c>
      <c r="M207" s="139" t="s">
        <v>45</v>
      </c>
      <c r="N207" s="100">
        <f>J70</f>
        <v>959682.76553142315</v>
      </c>
      <c r="O207" s="301">
        <f t="shared" si="47"/>
        <v>0.95968276553142318</v>
      </c>
      <c r="P207" s="167">
        <f t="shared" si="45"/>
        <v>0.9053610995579463</v>
      </c>
    </row>
    <row r="208" spans="2:16" x14ac:dyDescent="0.3">
      <c r="B208" s="235"/>
      <c r="C208" s="235"/>
      <c r="D208" s="235"/>
      <c r="E208" s="235"/>
      <c r="F208" s="235"/>
      <c r="G208" s="235"/>
      <c r="H208" s="235"/>
      <c r="L208" s="150" t="s">
        <v>56</v>
      </c>
      <c r="M208" s="151" t="s">
        <v>45</v>
      </c>
      <c r="N208" s="100">
        <f>J75+J173</f>
        <v>140380.76978074259</v>
      </c>
      <c r="O208" s="301">
        <f t="shared" si="47"/>
        <v>0.1403807697807426</v>
      </c>
      <c r="P208" s="167">
        <f t="shared" si="45"/>
        <v>0.13243468847239867</v>
      </c>
    </row>
    <row r="209" spans="2:16" x14ac:dyDescent="0.3">
      <c r="B209" s="235"/>
      <c r="C209" s="235"/>
      <c r="D209" s="235"/>
      <c r="E209" s="235"/>
      <c r="F209" s="235"/>
      <c r="G209" s="235"/>
      <c r="H209" s="235"/>
      <c r="L209" s="299" t="s">
        <v>58</v>
      </c>
      <c r="M209" s="300" t="s">
        <v>45</v>
      </c>
      <c r="N209" s="100">
        <f>J132</f>
        <v>8352.6032191470822</v>
      </c>
      <c r="O209" s="301">
        <f t="shared" si="47"/>
        <v>8.3526032191470825E-3</v>
      </c>
      <c r="P209" s="167">
        <f t="shared" si="45"/>
        <v>7.8798143576859266E-3</v>
      </c>
    </row>
    <row r="210" spans="2:16" x14ac:dyDescent="0.3">
      <c r="B210" s="235"/>
      <c r="C210" s="235"/>
      <c r="D210" s="235"/>
      <c r="E210" s="235"/>
      <c r="F210" s="235"/>
      <c r="G210" s="235"/>
      <c r="H210" s="235"/>
      <c r="L210" s="295" t="s">
        <v>59</v>
      </c>
      <c r="M210" s="145" t="s">
        <v>45</v>
      </c>
      <c r="N210" s="100">
        <f>J88</f>
        <v>1012956.9102887366</v>
      </c>
      <c r="O210" s="301">
        <f t="shared" si="47"/>
        <v>1.0129569102887366</v>
      </c>
      <c r="P210" s="167">
        <f t="shared" si="45"/>
        <v>0.95561972668748729</v>
      </c>
    </row>
    <row r="211" spans="2:16" x14ac:dyDescent="0.3">
      <c r="B211" s="235"/>
      <c r="C211" s="235"/>
      <c r="D211" s="235"/>
      <c r="E211" s="235"/>
      <c r="F211" s="235"/>
      <c r="G211" s="235"/>
      <c r="H211" s="235"/>
    </row>
    <row r="212" spans="2:16" x14ac:dyDescent="0.3">
      <c r="B212" s="235"/>
      <c r="C212" s="235"/>
      <c r="D212" s="235"/>
      <c r="E212" s="235"/>
      <c r="F212" s="235"/>
      <c r="G212" s="235"/>
      <c r="H212" s="235"/>
      <c r="L212" s="134" t="s">
        <v>48</v>
      </c>
      <c r="M212" s="135" t="s">
        <v>74</v>
      </c>
      <c r="N212" s="100">
        <f>J48+J134+J145+J168</f>
        <v>2152685.3676370881</v>
      </c>
      <c r="O212" s="301">
        <f>N212/1000000</f>
        <v>2.1526853676370878</v>
      </c>
      <c r="P212" s="167">
        <f>O212*$M$1</f>
        <v>2.0308352524878184</v>
      </c>
    </row>
    <row r="213" spans="2:16" x14ac:dyDescent="0.3">
      <c r="B213" s="235"/>
      <c r="C213" s="235"/>
      <c r="D213" s="235"/>
      <c r="E213" s="235"/>
      <c r="F213" s="235"/>
      <c r="G213" s="235"/>
      <c r="H213" s="235"/>
      <c r="L213" s="199" t="s">
        <v>61</v>
      </c>
      <c r="M213" s="202" t="s">
        <v>74</v>
      </c>
      <c r="N213" s="100">
        <f>J54</f>
        <v>218499.23347698333</v>
      </c>
      <c r="O213" s="301">
        <f>N213/1000000</f>
        <v>0.21849923347698333</v>
      </c>
      <c r="P213" s="167">
        <f>O213*$M$1</f>
        <v>0.20613135233677671</v>
      </c>
    </row>
    <row r="214" spans="2:16" x14ac:dyDescent="0.3">
      <c r="B214" s="235"/>
      <c r="C214" s="235"/>
      <c r="D214" s="235"/>
      <c r="E214" s="235"/>
      <c r="F214" s="235"/>
      <c r="G214" s="235"/>
      <c r="H214" s="235"/>
      <c r="L214" s="154" t="s">
        <v>54</v>
      </c>
      <c r="M214" s="155" t="s">
        <v>74</v>
      </c>
      <c r="N214" s="100">
        <f>J57+J59+J60+J61+J129+J143+J164+J165+J166+J167</f>
        <v>1415871.7248516604</v>
      </c>
      <c r="O214" s="301">
        <f>N214/1000000</f>
        <v>1.4158717248516604</v>
      </c>
      <c r="P214" s="167">
        <f>O214*$M$1</f>
        <v>1.335728042312887</v>
      </c>
    </row>
    <row r="215" spans="2:16" x14ac:dyDescent="0.3">
      <c r="B215" s="235"/>
      <c r="C215" s="235"/>
      <c r="D215" s="235"/>
      <c r="E215" s="235"/>
      <c r="F215" s="235"/>
      <c r="G215" s="235"/>
      <c r="H215" s="235"/>
    </row>
    <row r="216" spans="2:16" x14ac:dyDescent="0.3">
      <c r="B216" s="235"/>
      <c r="C216" s="235"/>
      <c r="D216" s="235"/>
      <c r="E216" s="235"/>
      <c r="F216" s="235"/>
      <c r="G216" s="235"/>
      <c r="H216" s="235"/>
      <c r="L216" s="158" t="s">
        <v>54</v>
      </c>
      <c r="M216" s="159" t="s">
        <v>51</v>
      </c>
      <c r="N216" s="100">
        <f>J58+J71</f>
        <v>1570623.6841886765</v>
      </c>
      <c r="O216" s="301">
        <f>N216/1000000</f>
        <v>1.5706236841886765</v>
      </c>
      <c r="P216" s="167">
        <f>O216*$M$1</f>
        <v>1.4817204567817701</v>
      </c>
    </row>
    <row r="217" spans="2:16" x14ac:dyDescent="0.3">
      <c r="B217" s="235"/>
      <c r="C217" s="235"/>
      <c r="D217" s="235"/>
      <c r="E217" s="235"/>
      <c r="F217" s="235"/>
      <c r="G217" s="235"/>
      <c r="H217" s="235"/>
    </row>
    <row r="218" spans="2:16" x14ac:dyDescent="0.3">
      <c r="B218" s="235"/>
      <c r="C218" s="235"/>
      <c r="D218" s="235"/>
      <c r="E218" s="235"/>
      <c r="F218" s="235"/>
      <c r="G218" s="235"/>
      <c r="H218" s="235"/>
      <c r="L218" s="296" t="s">
        <v>55</v>
      </c>
      <c r="M218" s="297" t="s">
        <v>76</v>
      </c>
      <c r="N218" s="100">
        <f>J89</f>
        <v>5064784.3836577479</v>
      </c>
      <c r="O218" s="301">
        <f>N218/1000000</f>
        <v>5.0647843836577477</v>
      </c>
      <c r="P218" s="167">
        <f>O218*$M$1</f>
        <v>4.778098475148818</v>
      </c>
    </row>
    <row r="219" spans="2:16" x14ac:dyDescent="0.3">
      <c r="B219" s="235"/>
      <c r="C219" s="235"/>
      <c r="D219" s="235"/>
      <c r="E219" s="235"/>
      <c r="F219" s="235"/>
      <c r="G219" s="235"/>
      <c r="H219" s="235"/>
    </row>
    <row r="220" spans="2:16" x14ac:dyDescent="0.3">
      <c r="B220" s="235"/>
      <c r="C220" s="235"/>
      <c r="D220" s="235"/>
      <c r="E220" s="235"/>
      <c r="F220" s="235"/>
      <c r="G220" s="235"/>
      <c r="H220" s="235"/>
      <c r="L220" s="147" t="s">
        <v>48</v>
      </c>
      <c r="M220" s="148" t="s">
        <v>75</v>
      </c>
      <c r="N220" s="100">
        <f>J45+J174+J49</f>
        <v>670640.0825964103</v>
      </c>
      <c r="O220" s="301">
        <f>N220/1000000</f>
        <v>0.67064008259641028</v>
      </c>
      <c r="P220" s="167">
        <f>O220*$M$1</f>
        <v>0.63267932320416054</v>
      </c>
    </row>
    <row r="221" spans="2:16" x14ac:dyDescent="0.3">
      <c r="B221" s="235"/>
      <c r="C221" s="235"/>
      <c r="D221" s="235"/>
      <c r="E221" s="235"/>
      <c r="F221" s="235"/>
      <c r="G221" s="235"/>
      <c r="H221" s="235"/>
    </row>
    <row r="222" spans="2:16" x14ac:dyDescent="0.3">
      <c r="B222" s="235"/>
      <c r="C222" s="235"/>
      <c r="D222" s="235"/>
      <c r="E222" s="235"/>
      <c r="F222" s="235"/>
      <c r="G222" s="235"/>
      <c r="H222" s="235"/>
      <c r="L222" s="161" t="s">
        <v>54</v>
      </c>
      <c r="M222" s="162" t="s">
        <v>77</v>
      </c>
      <c r="N222" s="100">
        <f>J62</f>
        <v>218499.23347698333</v>
      </c>
      <c r="O222" s="301">
        <f>N222/1000000</f>
        <v>0.21849923347698333</v>
      </c>
      <c r="P222" s="353">
        <f>O222*$M$1</f>
        <v>0.20613135233677671</v>
      </c>
    </row>
    <row r="223" spans="2:16" x14ac:dyDescent="0.3">
      <c r="B223" s="235"/>
      <c r="C223" s="235"/>
      <c r="D223" s="235"/>
      <c r="E223" s="235"/>
      <c r="F223" s="235"/>
      <c r="G223" s="235"/>
      <c r="H223" s="235"/>
    </row>
    <row r="224" spans="2:16" x14ac:dyDescent="0.3">
      <c r="B224" s="235"/>
      <c r="C224" s="235"/>
      <c r="D224" s="235"/>
      <c r="E224" s="235"/>
      <c r="F224" s="235"/>
      <c r="G224" s="235"/>
      <c r="H224" s="235"/>
      <c r="N224" s="352" t="e">
        <f>SUM(N199:N222)</f>
        <v>#REF!</v>
      </c>
      <c r="O224" s="168" t="e">
        <f>SUM(O199:O222)</f>
        <v>#REF!</v>
      </c>
      <c r="P224" s="168" t="e">
        <f>SUM(P199:P222)</f>
        <v>#REF!</v>
      </c>
    </row>
    <row r="225" spans="2:16" x14ac:dyDescent="0.3">
      <c r="B225" s="235"/>
      <c r="C225" s="235"/>
      <c r="D225" s="235"/>
      <c r="E225" s="235"/>
      <c r="F225" s="235"/>
      <c r="G225" s="235"/>
      <c r="H225" s="235"/>
    </row>
    <row r="226" spans="2:16" x14ac:dyDescent="0.3">
      <c r="B226" s="235"/>
      <c r="C226" s="235"/>
      <c r="D226" s="235"/>
      <c r="E226" s="235"/>
      <c r="F226" s="235"/>
      <c r="G226" s="235"/>
      <c r="H226" s="235"/>
    </row>
    <row r="227" spans="2:16" x14ac:dyDescent="0.3">
      <c r="B227" s="235"/>
      <c r="C227" s="235"/>
      <c r="D227" s="235"/>
      <c r="E227" s="235"/>
      <c r="F227" s="235"/>
      <c r="G227" s="235"/>
      <c r="H227" s="235"/>
      <c r="P227" s="354"/>
    </row>
    <row r="228" spans="2:16" x14ac:dyDescent="0.3">
      <c r="B228" s="235"/>
      <c r="C228" s="235"/>
      <c r="D228" s="235"/>
      <c r="E228" s="235"/>
      <c r="F228" s="235"/>
      <c r="G228" s="235"/>
      <c r="H228" s="235"/>
    </row>
  </sheetData>
  <conditionalFormatting sqref="O212:O214 O222 O216 O218 O220 O199:O210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{5E2C2E30-8388-4683-BE02-211C3FFD218C}</x14:id>
        </ext>
      </extLst>
    </cfRule>
  </conditionalFormatting>
  <conditionalFormatting sqref="T11 T5 T13:T18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{3A1B530B-7DB4-4E29-9593-B1AF44F6680F}</x14:id>
        </ext>
      </extLst>
    </cfRule>
  </conditionalFormatting>
  <conditionalFormatting sqref="J8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{95AC5A81-E486-4548-8ED5-6725AD944AB3}</x14:id>
        </ext>
      </extLst>
    </cfRule>
  </conditionalFormatting>
  <conditionalFormatting sqref="J6:J84 J86:J185">
    <cfRule type="dataBar" priority="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{43046CF9-6AF5-4DD9-ACCF-50D49605216C}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E2C2E30-8388-4683-BE02-211C3FFD21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O212:O214 O222 O216 O218 O220 O199:O210</xm:sqref>
        </x14:conditionalFormatting>
        <x14:conditionalFormatting xmlns:xm="http://schemas.microsoft.com/office/excel/2006/main">
          <x14:cfRule type="dataBar" id="{3A1B530B-7DB4-4E29-9593-B1AF44F668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T11 T5 T13:T18</xm:sqref>
        </x14:conditionalFormatting>
        <x14:conditionalFormatting xmlns:xm="http://schemas.microsoft.com/office/excel/2006/main">
          <x14:cfRule type="dataBar" id="{95AC5A81-E486-4548-8ED5-6725AD944AB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J85</xm:sqref>
        </x14:conditionalFormatting>
        <x14:conditionalFormatting xmlns:xm="http://schemas.microsoft.com/office/excel/2006/main">
          <x14:cfRule type="dataBar" id="{43046CF9-6AF5-4DD9-ACCF-50D49605216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J6:J84 J86:J185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38"/>
  <sheetViews>
    <sheetView zoomScale="70" zoomScaleNormal="70" workbookViewId="0">
      <pane ySplit="3" topLeftCell="A4" activePane="bottomLeft" state="frozen"/>
      <selection activeCell="G1" sqref="G1"/>
      <selection pane="bottomLeft" activeCell="J45" sqref="J45"/>
    </sheetView>
  </sheetViews>
  <sheetFormatPr baseColWidth="10" defaultColWidth="11.5546875" defaultRowHeight="14.4" x14ac:dyDescent="0.3"/>
  <cols>
    <col min="3" max="3" width="26" customWidth="1"/>
    <col min="4" max="4" width="30.44140625" customWidth="1"/>
    <col min="5" max="5" width="23.33203125" customWidth="1"/>
    <col min="6" max="6" width="20.88671875" customWidth="1"/>
    <col min="7" max="7" width="19.5546875" style="54" bestFit="1" customWidth="1"/>
    <col min="8" max="8" width="16.44140625" bestFit="1" customWidth="1"/>
    <col min="9" max="9" width="20.88671875" customWidth="1"/>
    <col min="10" max="10" width="27.6640625" customWidth="1"/>
    <col min="12" max="12" width="69.5546875" customWidth="1"/>
    <col min="13" max="13" width="15.6640625" style="86" customWidth="1"/>
    <col min="14" max="14" width="21.44140625" customWidth="1"/>
    <col min="15" max="15" width="16.33203125" style="220" customWidth="1"/>
    <col min="16" max="16" width="12.109375" customWidth="1"/>
    <col min="17" max="17" width="10.44140625" style="235" customWidth="1"/>
    <col min="18" max="18" width="11.6640625" style="235" customWidth="1"/>
    <col min="19" max="19" width="17.33203125" style="235" customWidth="1"/>
    <col min="20" max="20" width="14.33203125" style="235" customWidth="1"/>
    <col min="21" max="21" width="16.109375" style="235" customWidth="1"/>
    <col min="22" max="22" width="14.88671875" style="235" customWidth="1"/>
    <col min="23" max="67" width="15.44140625" customWidth="1"/>
    <col min="68" max="76" width="13.33203125" customWidth="1"/>
    <col min="77" max="77" width="7.6640625" customWidth="1"/>
  </cols>
  <sheetData>
    <row r="1" spans="1:76" ht="15" thickBot="1" x14ac:dyDescent="0.35">
      <c r="B1" s="382"/>
      <c r="C1" s="235"/>
      <c r="D1" s="235"/>
      <c r="K1" s="247" t="s">
        <v>86</v>
      </c>
      <c r="L1" s="248">
        <v>0.05</v>
      </c>
      <c r="M1" s="249" t="s">
        <v>88</v>
      </c>
      <c r="N1" s="248">
        <v>0.06</v>
      </c>
      <c r="O1" s="250">
        <f>1/(1+N1)</f>
        <v>0.94339622641509424</v>
      </c>
      <c r="P1" s="182">
        <f>1/P2</f>
        <v>0.78352616646845896</v>
      </c>
      <c r="Q1" s="182">
        <f t="shared" ref="Q1:BX1" si="0">1/Q2</f>
        <v>0.74621539663662761</v>
      </c>
      <c r="R1" s="182">
        <f t="shared" si="0"/>
        <v>0.71068133013012147</v>
      </c>
      <c r="S1" s="182">
        <f t="shared" si="0"/>
        <v>0.67683936202868722</v>
      </c>
      <c r="T1" s="182">
        <f t="shared" si="0"/>
        <v>0.64460891621779726</v>
      </c>
      <c r="U1" s="182">
        <f t="shared" si="0"/>
        <v>0.61391325354075932</v>
      </c>
      <c r="V1" s="182">
        <f t="shared" si="0"/>
        <v>0.5846792890864374</v>
      </c>
      <c r="W1" s="182">
        <f t="shared" si="0"/>
        <v>0.5568374181775595</v>
      </c>
      <c r="X1" s="182">
        <f t="shared" si="0"/>
        <v>0.53032135064529462</v>
      </c>
      <c r="Y1" s="182">
        <f t="shared" si="0"/>
        <v>0.50506795299551888</v>
      </c>
      <c r="Z1" s="182">
        <f t="shared" si="0"/>
        <v>0.48101709809097021</v>
      </c>
      <c r="AA1" s="182">
        <f t="shared" si="0"/>
        <v>0.45811152199140021</v>
      </c>
      <c r="AB1" s="182">
        <f t="shared" si="0"/>
        <v>0.43629668761085727</v>
      </c>
      <c r="AC1" s="182">
        <f t="shared" si="0"/>
        <v>0.41552065486748313</v>
      </c>
      <c r="AD1" s="182">
        <f t="shared" si="0"/>
        <v>0.39573395701665059</v>
      </c>
      <c r="AE1" s="182">
        <f t="shared" si="0"/>
        <v>0.37688948287300061</v>
      </c>
      <c r="AF1" s="182">
        <f t="shared" si="0"/>
        <v>0.35894236464095297</v>
      </c>
      <c r="AG1" s="182">
        <f t="shared" si="0"/>
        <v>0.3418498710866219</v>
      </c>
      <c r="AH1" s="182">
        <f t="shared" si="0"/>
        <v>0.32557130579678267</v>
      </c>
      <c r="AI1" s="182">
        <f t="shared" si="0"/>
        <v>0.31006791028265024</v>
      </c>
      <c r="AJ1" s="182">
        <f t="shared" si="0"/>
        <v>0.29530277169776209</v>
      </c>
      <c r="AK1" s="182">
        <f t="shared" si="0"/>
        <v>0.28124073495024959</v>
      </c>
      <c r="AL1" s="182">
        <f t="shared" si="0"/>
        <v>0.2678483190002377</v>
      </c>
      <c r="AM1" s="182">
        <f t="shared" si="0"/>
        <v>0.25509363714308358</v>
      </c>
      <c r="AN1" s="182">
        <f t="shared" si="0"/>
        <v>0.24294632108865097</v>
      </c>
      <c r="AO1" s="182">
        <f t="shared" si="0"/>
        <v>0.23137744865585813</v>
      </c>
      <c r="AP1" s="182">
        <f t="shared" si="0"/>
        <v>0.220359474910341</v>
      </c>
      <c r="AQ1" s="182">
        <f t="shared" si="0"/>
        <v>0.20986616658127716</v>
      </c>
      <c r="AR1" s="182">
        <f t="shared" si="0"/>
        <v>0.19987253960121634</v>
      </c>
      <c r="AS1" s="182">
        <f t="shared" si="0"/>
        <v>0.19035479962020604</v>
      </c>
      <c r="AT1" s="182">
        <f t="shared" si="0"/>
        <v>0.18129028535257716</v>
      </c>
      <c r="AU1" s="182">
        <f t="shared" si="0"/>
        <v>0.17265741462150208</v>
      </c>
      <c r="AV1" s="182">
        <f t="shared" si="0"/>
        <v>0.1644356329728591</v>
      </c>
      <c r="AW1" s="182">
        <f t="shared" si="0"/>
        <v>0.15660536473605632</v>
      </c>
      <c r="AX1" s="182">
        <f t="shared" si="0"/>
        <v>0.14914796641529171</v>
      </c>
      <c r="AY1" s="182">
        <f t="shared" si="0"/>
        <v>0.14204568230027784</v>
      </c>
      <c r="AZ1" s="182">
        <f t="shared" si="0"/>
        <v>0.13528160219074079</v>
      </c>
      <c r="BA1" s="182">
        <f t="shared" si="0"/>
        <v>0.12883962113403885</v>
      </c>
      <c r="BB1" s="182">
        <f t="shared" si="0"/>
        <v>0.12270440108003698</v>
      </c>
      <c r="BC1" s="182">
        <f t="shared" si="0"/>
        <v>0.11686133436193999</v>
      </c>
      <c r="BD1" s="182">
        <f t="shared" si="0"/>
        <v>0.1112965089161333</v>
      </c>
      <c r="BE1" s="182">
        <f t="shared" si="0"/>
        <v>0.10599667515822221</v>
      </c>
      <c r="BF1" s="182">
        <f t="shared" si="0"/>
        <v>0.10094921443640208</v>
      </c>
      <c r="BG1" s="182">
        <f t="shared" si="0"/>
        <v>9.6142108987049613E-2</v>
      </c>
      <c r="BH1" s="182">
        <f t="shared" si="0"/>
        <v>9.1563913320999626E-2</v>
      </c>
      <c r="BI1" s="182">
        <f t="shared" si="0"/>
        <v>8.7203726972380588E-2</v>
      </c>
      <c r="BJ1" s="182">
        <f t="shared" si="0"/>
        <v>8.3051168545124371E-2</v>
      </c>
      <c r="BK1" s="182">
        <f t="shared" si="0"/>
        <v>7.9096350995356543E-2</v>
      </c>
      <c r="BL1" s="182">
        <f t="shared" si="0"/>
        <v>7.5329858090815757E-2</v>
      </c>
      <c r="BM1" s="182">
        <f t="shared" si="0"/>
        <v>7.1742721991253117E-2</v>
      </c>
      <c r="BN1" s="182">
        <f t="shared" si="0"/>
        <v>6.8326401896431521E-2</v>
      </c>
      <c r="BO1" s="182">
        <f t="shared" si="0"/>
        <v>6.5072763710887174E-2</v>
      </c>
      <c r="BP1" s="182">
        <f t="shared" si="0"/>
        <v>6.1974060677035397E-2</v>
      </c>
      <c r="BQ1" s="182">
        <f t="shared" si="0"/>
        <v>5.9022914930509894E-2</v>
      </c>
      <c r="BR1" s="182">
        <f t="shared" si="0"/>
        <v>5.6212299933818946E-2</v>
      </c>
      <c r="BS1" s="182">
        <f t="shared" si="0"/>
        <v>5.3535523746494243E-2</v>
      </c>
      <c r="BT1" s="182">
        <f t="shared" si="0"/>
        <v>5.0986213091899268E-2</v>
      </c>
      <c r="BU1" s="182">
        <f t="shared" si="0"/>
        <v>4.855829818276123E-2</v>
      </c>
      <c r="BV1" s="182">
        <f t="shared" si="0"/>
        <v>4.6245998269296387E-2</v>
      </c>
      <c r="BW1" s="182">
        <f t="shared" si="0"/>
        <v>4.4043807875520369E-2</v>
      </c>
      <c r="BX1" s="182">
        <f t="shared" si="0"/>
        <v>4.1946483690971779E-2</v>
      </c>
    </row>
    <row r="2" spans="1:76" x14ac:dyDescent="0.3">
      <c r="G2"/>
      <c r="P2" s="167">
        <f t="shared" ref="P2:AU2" si="1">(1+$L$1)^(P3-1)</f>
        <v>1.2762815625000001</v>
      </c>
      <c r="Q2" s="167">
        <f t="shared" si="1"/>
        <v>1.340095640625</v>
      </c>
      <c r="R2" s="167">
        <f t="shared" si="1"/>
        <v>1.4071004226562502</v>
      </c>
      <c r="S2" s="167">
        <f t="shared" si="1"/>
        <v>1.4774554437890626</v>
      </c>
      <c r="T2" s="167">
        <f t="shared" si="1"/>
        <v>1.5513282159785158</v>
      </c>
      <c r="U2" s="167">
        <f t="shared" si="1"/>
        <v>1.6288946267774416</v>
      </c>
      <c r="V2" s="167">
        <f t="shared" si="1"/>
        <v>1.7103393581163138</v>
      </c>
      <c r="W2" s="167">
        <f t="shared" si="1"/>
        <v>1.7958563260221292</v>
      </c>
      <c r="X2" s="167">
        <f t="shared" si="1"/>
        <v>1.885649142323236</v>
      </c>
      <c r="Y2" s="167">
        <f t="shared" si="1"/>
        <v>1.9799315994393973</v>
      </c>
      <c r="Z2" s="167">
        <f t="shared" si="1"/>
        <v>2.0789281794113679</v>
      </c>
      <c r="AA2" s="167">
        <f t="shared" si="1"/>
        <v>2.182874588381936</v>
      </c>
      <c r="AB2" s="167">
        <f t="shared" si="1"/>
        <v>2.2920183178010332</v>
      </c>
      <c r="AC2" s="167">
        <f t="shared" si="1"/>
        <v>2.4066192336910848</v>
      </c>
      <c r="AD2" s="167">
        <f t="shared" si="1"/>
        <v>2.526950195375639</v>
      </c>
      <c r="AE2" s="167">
        <f t="shared" si="1"/>
        <v>2.6532977051444209</v>
      </c>
      <c r="AF2" s="167">
        <f t="shared" si="1"/>
        <v>2.7859625904016418</v>
      </c>
      <c r="AG2" s="167">
        <f t="shared" si="1"/>
        <v>2.9252607199217238</v>
      </c>
      <c r="AH2" s="167">
        <f t="shared" si="1"/>
        <v>3.0715237559178106</v>
      </c>
      <c r="AI2" s="167">
        <f t="shared" si="1"/>
        <v>3.2250999437137007</v>
      </c>
      <c r="AJ2" s="167">
        <f t="shared" si="1"/>
        <v>3.3863549408993858</v>
      </c>
      <c r="AK2" s="167">
        <f t="shared" si="1"/>
        <v>3.5556726879443552</v>
      </c>
      <c r="AL2" s="167">
        <f t="shared" si="1"/>
        <v>3.7334563223415733</v>
      </c>
      <c r="AM2" s="167">
        <f t="shared" si="1"/>
        <v>3.9201291384586514</v>
      </c>
      <c r="AN2" s="167">
        <f t="shared" si="1"/>
        <v>4.1161355953815848</v>
      </c>
      <c r="AO2" s="167">
        <f t="shared" si="1"/>
        <v>4.3219423751506625</v>
      </c>
      <c r="AP2" s="167">
        <f t="shared" si="1"/>
        <v>4.5380394939081974</v>
      </c>
      <c r="AQ2" s="167">
        <f t="shared" si="1"/>
        <v>4.7649414686036069</v>
      </c>
      <c r="AR2" s="167">
        <f t="shared" si="1"/>
        <v>5.0031885420337874</v>
      </c>
      <c r="AS2" s="167">
        <f t="shared" si="1"/>
        <v>5.2533479691354765</v>
      </c>
      <c r="AT2" s="167">
        <f t="shared" si="1"/>
        <v>5.5160153675922512</v>
      </c>
      <c r="AU2" s="167">
        <f t="shared" si="1"/>
        <v>5.791816135971863</v>
      </c>
      <c r="AV2" s="167">
        <f t="shared" ref="AV2:BX2" si="2">(1+$L$1)^(AV3-1)</f>
        <v>6.0814069427704567</v>
      </c>
      <c r="AW2" s="167">
        <f t="shared" si="2"/>
        <v>6.3854772899089784</v>
      </c>
      <c r="AX2" s="167">
        <f t="shared" si="2"/>
        <v>6.7047511544044287</v>
      </c>
      <c r="AY2" s="167">
        <f t="shared" si="2"/>
        <v>7.0399887121246492</v>
      </c>
      <c r="AZ2" s="167">
        <f t="shared" si="2"/>
        <v>7.3919881477308822</v>
      </c>
      <c r="BA2" s="167">
        <f t="shared" si="2"/>
        <v>7.7615875551174263</v>
      </c>
      <c r="BB2" s="167">
        <f t="shared" si="2"/>
        <v>8.1496669328732985</v>
      </c>
      <c r="BC2" s="167">
        <f t="shared" si="2"/>
        <v>8.5571502795169625</v>
      </c>
      <c r="BD2" s="167">
        <f t="shared" si="2"/>
        <v>8.9850077934928123</v>
      </c>
      <c r="BE2" s="167">
        <f t="shared" si="2"/>
        <v>9.4342581831674508</v>
      </c>
      <c r="BF2" s="167">
        <f t="shared" si="2"/>
        <v>9.9059710923258262</v>
      </c>
      <c r="BG2" s="167">
        <f t="shared" si="2"/>
        <v>10.401269646942117</v>
      </c>
      <c r="BH2" s="167">
        <f t="shared" si="2"/>
        <v>10.921333129289224</v>
      </c>
      <c r="BI2" s="167">
        <f t="shared" si="2"/>
        <v>11.467399785753685</v>
      </c>
      <c r="BJ2" s="167">
        <f t="shared" si="2"/>
        <v>12.040769775041369</v>
      </c>
      <c r="BK2" s="167">
        <f t="shared" si="2"/>
        <v>12.642808263793437</v>
      </c>
      <c r="BL2" s="167">
        <f t="shared" si="2"/>
        <v>13.274948676983108</v>
      </c>
      <c r="BM2" s="167">
        <f t="shared" si="2"/>
        <v>13.938696110832263</v>
      </c>
      <c r="BN2" s="167">
        <f t="shared" si="2"/>
        <v>14.635630916373879</v>
      </c>
      <c r="BO2" s="167">
        <f t="shared" si="2"/>
        <v>15.36741246219257</v>
      </c>
      <c r="BP2" s="167">
        <f t="shared" si="2"/>
        <v>16.135783085302201</v>
      </c>
      <c r="BQ2" s="167">
        <f t="shared" si="2"/>
        <v>16.942572239567312</v>
      </c>
      <c r="BR2" s="167">
        <f t="shared" si="2"/>
        <v>17.789700851545678</v>
      </c>
      <c r="BS2" s="167">
        <f t="shared" si="2"/>
        <v>18.679185894122959</v>
      </c>
      <c r="BT2" s="167">
        <f t="shared" si="2"/>
        <v>19.613145188829112</v>
      </c>
      <c r="BU2" s="167">
        <f t="shared" si="2"/>
        <v>20.593802448270559</v>
      </c>
      <c r="BV2" s="167">
        <f t="shared" si="2"/>
        <v>21.623492570684096</v>
      </c>
      <c r="BW2" s="167">
        <f t="shared" si="2"/>
        <v>22.704667199218299</v>
      </c>
      <c r="BX2" s="167">
        <f t="shared" si="2"/>
        <v>23.839900559179217</v>
      </c>
    </row>
    <row r="3" spans="1:76" ht="29.4" thickBot="1" x14ac:dyDescent="0.35">
      <c r="B3" s="20"/>
      <c r="C3" s="20" t="s">
        <v>126</v>
      </c>
      <c r="D3" s="20" t="s">
        <v>127</v>
      </c>
      <c r="E3" s="20" t="s">
        <v>128</v>
      </c>
      <c r="F3" s="371" t="s">
        <v>141</v>
      </c>
      <c r="G3" s="370" t="s">
        <v>140</v>
      </c>
      <c r="H3" s="20" t="s">
        <v>129</v>
      </c>
      <c r="I3" s="89" t="s">
        <v>47</v>
      </c>
      <c r="J3" s="100"/>
      <c r="K3" s="84" t="s">
        <v>41</v>
      </c>
      <c r="L3" s="89" t="s">
        <v>42</v>
      </c>
      <c r="M3" s="90" t="s">
        <v>43</v>
      </c>
      <c r="P3" s="167">
        <v>6</v>
      </c>
      <c r="Q3" s="167">
        <v>7</v>
      </c>
      <c r="R3" s="167">
        <v>8</v>
      </c>
      <c r="S3" s="167">
        <v>9</v>
      </c>
      <c r="T3" s="167">
        <v>10</v>
      </c>
      <c r="U3" s="167">
        <v>11</v>
      </c>
      <c r="V3" s="167">
        <v>12</v>
      </c>
      <c r="W3" s="167">
        <v>13</v>
      </c>
      <c r="X3" s="167">
        <v>14</v>
      </c>
      <c r="Y3" s="167">
        <v>15</v>
      </c>
      <c r="Z3" s="167">
        <v>16</v>
      </c>
      <c r="AA3" s="167">
        <v>17</v>
      </c>
      <c r="AB3" s="167">
        <v>18</v>
      </c>
      <c r="AC3" s="167">
        <v>19</v>
      </c>
      <c r="AD3" s="167">
        <v>20</v>
      </c>
      <c r="AE3" s="167">
        <v>21</v>
      </c>
      <c r="AF3" s="167">
        <v>22</v>
      </c>
      <c r="AG3" s="167">
        <v>23</v>
      </c>
      <c r="AH3" s="167">
        <v>24</v>
      </c>
      <c r="AI3" s="167">
        <v>25</v>
      </c>
      <c r="AJ3" s="167">
        <v>26</v>
      </c>
      <c r="AK3" s="167">
        <v>27</v>
      </c>
      <c r="AL3" s="167">
        <v>28</v>
      </c>
      <c r="AM3" s="167">
        <v>29</v>
      </c>
      <c r="AN3" s="167">
        <v>30</v>
      </c>
      <c r="AO3" s="167">
        <v>31</v>
      </c>
      <c r="AP3" s="167">
        <v>32</v>
      </c>
      <c r="AQ3" s="167">
        <v>33</v>
      </c>
      <c r="AR3" s="167">
        <v>34</v>
      </c>
      <c r="AS3" s="167">
        <v>35</v>
      </c>
      <c r="AT3" s="167">
        <v>36</v>
      </c>
      <c r="AU3" s="167">
        <v>37</v>
      </c>
      <c r="AV3" s="167">
        <v>38</v>
      </c>
      <c r="AW3" s="167">
        <v>39</v>
      </c>
      <c r="AX3" s="167">
        <v>40</v>
      </c>
      <c r="AY3" s="167">
        <v>41</v>
      </c>
      <c r="AZ3" s="167">
        <v>42</v>
      </c>
      <c r="BA3" s="167">
        <v>43</v>
      </c>
      <c r="BB3" s="167">
        <v>44</v>
      </c>
      <c r="BC3" s="167">
        <v>45</v>
      </c>
      <c r="BD3" s="167">
        <v>46</v>
      </c>
      <c r="BE3" s="167">
        <v>47</v>
      </c>
      <c r="BF3" s="167">
        <v>48</v>
      </c>
      <c r="BG3" s="167">
        <v>49</v>
      </c>
      <c r="BH3" s="167">
        <v>50</v>
      </c>
      <c r="BI3" s="167">
        <v>51</v>
      </c>
      <c r="BJ3" s="167">
        <v>52</v>
      </c>
      <c r="BK3" s="167">
        <v>53</v>
      </c>
      <c r="BL3" s="167">
        <v>54</v>
      </c>
      <c r="BM3" s="167">
        <v>55</v>
      </c>
      <c r="BN3" s="167">
        <v>56</v>
      </c>
      <c r="BO3" s="167">
        <v>57</v>
      </c>
      <c r="BP3" s="167">
        <v>58</v>
      </c>
      <c r="BQ3" s="167">
        <v>59</v>
      </c>
      <c r="BR3" s="167">
        <v>60</v>
      </c>
      <c r="BS3" s="167">
        <v>61</v>
      </c>
      <c r="BT3" s="167">
        <v>62</v>
      </c>
      <c r="BU3" s="167">
        <v>63</v>
      </c>
      <c r="BV3" s="167">
        <v>64</v>
      </c>
      <c r="BW3" s="167">
        <v>65</v>
      </c>
      <c r="BX3" s="167">
        <v>66</v>
      </c>
    </row>
    <row r="4" spans="1:76" s="4" customFormat="1" x14ac:dyDescent="0.3">
      <c r="A4" s="286"/>
      <c r="B4" s="60"/>
      <c r="C4" s="24"/>
      <c r="D4" s="25"/>
      <c r="E4" s="26"/>
      <c r="F4" s="27"/>
      <c r="G4" s="27"/>
      <c r="H4" s="24"/>
      <c r="M4" s="86"/>
      <c r="O4" s="253"/>
      <c r="P4" s="255">
        <v>6</v>
      </c>
      <c r="Q4" s="243">
        <v>7</v>
      </c>
      <c r="R4" s="243">
        <v>8</v>
      </c>
      <c r="S4" s="243">
        <v>9</v>
      </c>
      <c r="T4" s="243">
        <v>10</v>
      </c>
      <c r="U4" s="243">
        <v>11</v>
      </c>
      <c r="V4" s="243">
        <v>12</v>
      </c>
      <c r="W4" s="243">
        <v>13</v>
      </c>
      <c r="X4" s="243">
        <v>14</v>
      </c>
      <c r="Y4" s="243">
        <v>15</v>
      </c>
      <c r="Z4" s="243">
        <v>16</v>
      </c>
      <c r="AA4" s="243">
        <v>17</v>
      </c>
      <c r="AB4" s="243">
        <v>18</v>
      </c>
      <c r="AC4" s="243">
        <v>19</v>
      </c>
      <c r="AD4" s="243">
        <v>20</v>
      </c>
      <c r="AE4" s="243">
        <v>21</v>
      </c>
      <c r="AF4" s="243">
        <v>22</v>
      </c>
      <c r="AG4" s="243">
        <v>23</v>
      </c>
      <c r="AH4" s="243">
        <v>24</v>
      </c>
      <c r="AI4" s="243">
        <v>25</v>
      </c>
      <c r="AJ4" s="243">
        <v>26</v>
      </c>
      <c r="AK4" s="243">
        <v>27</v>
      </c>
      <c r="AL4" s="243">
        <v>28</v>
      </c>
      <c r="AM4" s="243">
        <v>29</v>
      </c>
      <c r="AN4" s="243">
        <v>30</v>
      </c>
      <c r="AO4" s="243">
        <v>31</v>
      </c>
      <c r="AP4" s="243">
        <v>32</v>
      </c>
      <c r="AQ4" s="243">
        <v>33</v>
      </c>
      <c r="AR4" s="243">
        <v>34</v>
      </c>
      <c r="AS4" s="243">
        <v>35</v>
      </c>
      <c r="AT4" s="243">
        <v>36</v>
      </c>
      <c r="AU4" s="243">
        <v>37</v>
      </c>
      <c r="AV4" s="243">
        <v>38</v>
      </c>
      <c r="AW4" s="243">
        <v>39</v>
      </c>
      <c r="AX4" s="243">
        <v>40</v>
      </c>
      <c r="AY4" s="243">
        <v>41</v>
      </c>
      <c r="AZ4" s="243">
        <v>42</v>
      </c>
      <c r="BA4" s="243">
        <v>43</v>
      </c>
      <c r="BB4" s="243">
        <v>44</v>
      </c>
      <c r="BC4" s="243">
        <v>45</v>
      </c>
      <c r="BD4" s="243">
        <v>46</v>
      </c>
      <c r="BE4" s="243">
        <v>47</v>
      </c>
      <c r="BF4" s="243">
        <v>48</v>
      </c>
      <c r="BG4" s="243">
        <v>49</v>
      </c>
      <c r="BH4" s="243">
        <v>50</v>
      </c>
      <c r="BI4" s="243">
        <v>51</v>
      </c>
      <c r="BJ4" s="243">
        <v>52</v>
      </c>
      <c r="BK4" s="243">
        <v>53</v>
      </c>
      <c r="BL4" s="243">
        <v>54</v>
      </c>
      <c r="BM4" s="243">
        <v>55</v>
      </c>
      <c r="BN4" s="243">
        <v>56</v>
      </c>
      <c r="BO4" s="243">
        <v>57</v>
      </c>
      <c r="BP4" s="243">
        <v>58</v>
      </c>
      <c r="BQ4" s="243">
        <v>59</v>
      </c>
      <c r="BR4" s="243">
        <v>60</v>
      </c>
      <c r="BS4" s="243">
        <v>61</v>
      </c>
      <c r="BT4" s="243">
        <v>62</v>
      </c>
      <c r="BU4" s="243">
        <v>63</v>
      </c>
      <c r="BV4" s="243">
        <v>64</v>
      </c>
      <c r="BW4" s="243">
        <v>65</v>
      </c>
      <c r="BX4" s="244">
        <v>66</v>
      </c>
    </row>
    <row r="5" spans="1:76" ht="14.25" customHeight="1" x14ac:dyDescent="0.3">
      <c r="B5" s="21"/>
      <c r="C5" s="19"/>
      <c r="D5" s="19"/>
      <c r="E5" s="22"/>
      <c r="F5" s="23"/>
      <c r="G5" s="23"/>
      <c r="H5" s="21"/>
      <c r="I5" s="235"/>
      <c r="J5" s="235"/>
      <c r="K5" s="235"/>
      <c r="L5" s="235"/>
      <c r="M5" s="287"/>
      <c r="N5" s="235"/>
      <c r="P5" s="16"/>
      <c r="Q5" s="221"/>
      <c r="R5" s="221"/>
      <c r="S5" s="221"/>
      <c r="T5" s="221"/>
      <c r="U5" s="221"/>
      <c r="V5" s="22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2"/>
    </row>
    <row r="6" spans="1:76" ht="14.25" customHeight="1" x14ac:dyDescent="0.3">
      <c r="A6" s="235">
        <v>35</v>
      </c>
      <c r="B6" s="61"/>
      <c r="C6" s="30" t="s">
        <v>89</v>
      </c>
      <c r="D6" s="31"/>
      <c r="E6" s="31"/>
      <c r="F6" s="31"/>
      <c r="G6" s="31"/>
      <c r="H6" s="31"/>
      <c r="I6" s="235"/>
      <c r="J6" s="235"/>
      <c r="K6" s="235"/>
      <c r="L6" s="304"/>
      <c r="M6" s="287"/>
      <c r="N6" s="235"/>
      <c r="P6" s="16"/>
      <c r="Q6" s="221"/>
      <c r="R6" s="221"/>
      <c r="S6" s="221"/>
      <c r="T6" s="221"/>
      <c r="U6" s="221"/>
      <c r="V6" s="22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2"/>
    </row>
    <row r="7" spans="1:76" x14ac:dyDescent="0.3">
      <c r="D7" s="331" t="s">
        <v>104</v>
      </c>
      <c r="E7" s="1"/>
      <c r="F7" s="329">
        <v>1</v>
      </c>
      <c r="G7" s="56">
        <v>225000000</v>
      </c>
    </row>
    <row r="8" spans="1:76" ht="14.25" customHeight="1" x14ac:dyDescent="0.3">
      <c r="A8" s="235"/>
      <c r="B8" s="302"/>
      <c r="C8" s="303"/>
      <c r="D8" s="308" t="s">
        <v>90</v>
      </c>
      <c r="E8" s="238"/>
      <c r="F8" s="304">
        <v>0.21084745762711865</v>
      </c>
      <c r="G8" s="315">
        <f>F8*G7</f>
        <v>47440677.966101699</v>
      </c>
      <c r="H8" s="238" t="s">
        <v>144</v>
      </c>
      <c r="I8" s="235"/>
      <c r="J8" s="259">
        <f>P8*$P$1+Q8*$Q$1+R8*$R$1+S8*$S$1+T8*$T$1+U8*$U$1+V8*$V$1+W8*$W$1+X8*$X$1+Y8*$Y$1+Z8*$Z$1+AA8*$AA$1+AB8*$AB$1+AC8*$AC$1+AD8*$AD$1+AE8*$AE$1+AF8*$AF$1+AG8*$AG$1+AH8*$AH$1+AI8*$AI$1+AJ8*$AJ$1+AK8*$AK$1+AL8*$AL$1+AM8*$AM$1+AN8*$AN$1+AO8*$AO$1+AP8*$AP$1+AQ8*$AQ$1+AR8*$AR$1+AS8*$AS$1+AT8*$AT$1+AU8*$AU$1+AV8*$AV$1+AW8*$AW$1+AX8*$AX$1+$AY$1*AY8+$AZ$1*AZ8+$BA$1*BA8+$BB$1*BB8+$BC$1*BC8+$BD$1*BD8+$BE$1*BE8+$BF$1*BF8+$BG$1*BG8+$BH$1*BH8+$BI$1*BI8+$BJ$1*BJ8+$BK$1*BK8+$BL$1*BL8+$BM$1*BM8+BN8*$BN$1+BO8*$BO$1+BP8*$BP$1+BQ8*$BQ$1+BR8*$BR$1+BS8*$BS$1+BT8*$BT$1+BU8*$BU$1+BV8*$BV$1+BW8+$BW$1+BX8*$BX$1</f>
        <v>30580684.052410159</v>
      </c>
      <c r="K8" s="235"/>
      <c r="L8" s="355" t="s">
        <v>55</v>
      </c>
      <c r="M8" s="305" t="s">
        <v>103</v>
      </c>
      <c r="N8" s="235"/>
      <c r="P8" s="273"/>
      <c r="Q8" s="229"/>
      <c r="R8" s="229"/>
      <c r="S8" s="229"/>
      <c r="T8" s="307">
        <f>G8</f>
        <v>47440677.966101699</v>
      </c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75"/>
    </row>
    <row r="9" spans="1:76" ht="14.25" customHeight="1" x14ac:dyDescent="0.3">
      <c r="A9" s="235"/>
      <c r="B9" s="302"/>
      <c r="C9" s="303"/>
      <c r="D9" s="238"/>
      <c r="E9" s="238"/>
      <c r="F9" s="330"/>
      <c r="G9" s="316"/>
      <c r="H9" s="238"/>
      <c r="I9" s="235"/>
      <c r="J9" s="235"/>
      <c r="K9" s="235"/>
      <c r="L9" s="304"/>
      <c r="M9" s="305"/>
      <c r="N9" s="235"/>
      <c r="P9" s="16"/>
      <c r="Q9" s="221"/>
      <c r="R9" s="221"/>
      <c r="S9" s="221"/>
      <c r="T9" s="221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229"/>
      <c r="BB9" s="229"/>
      <c r="BC9" s="229"/>
      <c r="BD9" s="229"/>
      <c r="BE9" s="229"/>
      <c r="BF9" s="229"/>
      <c r="BG9" s="229"/>
      <c r="BH9" s="229"/>
      <c r="BI9" s="229"/>
      <c r="BJ9" s="229"/>
      <c r="BK9" s="229"/>
      <c r="BL9" s="229"/>
      <c r="BM9" s="229"/>
      <c r="BN9" s="229"/>
      <c r="BO9" s="229"/>
      <c r="BP9" s="229"/>
      <c r="BQ9" s="229"/>
      <c r="BR9" s="229"/>
      <c r="BS9" s="229"/>
      <c r="BT9" s="229"/>
      <c r="BU9" s="229"/>
      <c r="BV9" s="229"/>
      <c r="BW9" s="229"/>
      <c r="BX9" s="275"/>
    </row>
    <row r="10" spans="1:76" ht="14.25" customHeight="1" x14ac:dyDescent="0.3">
      <c r="A10" s="235"/>
      <c r="B10" s="302"/>
      <c r="C10" s="238"/>
      <c r="D10" s="308" t="s">
        <v>91</v>
      </c>
      <c r="E10" s="238"/>
      <c r="F10" s="309">
        <f>SUM(F11:F17)</f>
        <v>0.54922422528120585</v>
      </c>
      <c r="G10" s="317">
        <f t="shared" ref="G10:G23" si="3">F10*$G$7</f>
        <v>123575450.68827131</v>
      </c>
      <c r="H10" s="238"/>
      <c r="I10" s="235"/>
      <c r="J10" s="235"/>
      <c r="K10" s="235"/>
      <c r="L10" s="306"/>
      <c r="M10" s="305"/>
      <c r="N10" s="235"/>
      <c r="P10" s="16"/>
      <c r="Q10" s="221"/>
      <c r="R10" s="221"/>
      <c r="S10" s="221"/>
      <c r="T10" s="221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75"/>
    </row>
    <row r="11" spans="1:76" ht="14.25" customHeight="1" x14ac:dyDescent="0.3">
      <c r="A11" s="235"/>
      <c r="B11" s="302"/>
      <c r="C11" s="238"/>
      <c r="D11" s="310" t="s">
        <v>92</v>
      </c>
      <c r="E11" s="238"/>
      <c r="F11" s="311">
        <v>1.2999999999999999E-2</v>
      </c>
      <c r="G11" s="313">
        <f t="shared" si="3"/>
        <v>2925000</v>
      </c>
      <c r="H11" s="238" t="s">
        <v>144</v>
      </c>
      <c r="I11" s="235"/>
      <c r="J11" s="259">
        <f t="shared" ref="J11:J17" si="4">P11*$P$1+Q11*$Q$1+R11*$R$1+S11*$S$1+T11*$T$1+U11*$U$1+V11*$V$1+W11*$W$1+X11*$X$1+Y11*$Y$1+Z11*$Z$1+AA11*$AA$1+AB11*$AB$1+AC11*$AC$1+AD11*$AD$1+AE11*$AE$1+AF11*$AF$1+AG11*$AG$1+AH11*$AH$1+AI11*$AI$1+AJ11*$AJ$1+AK11*$AK$1+AL11*$AL$1+AM11*$AM$1+AN11*$AN$1+AO11*$AO$1+AP11*$AP$1+AQ11*$AQ$1+AR11*$AR$1+AS11*$AS$1+AT11*$AT$1+AU11*$AU$1+AV11*$AV$1+AW11*$AW$1+AX11*$AX$1+$AY$1*AY11+$AZ$1*AZ11+$BA$1*BA11+$BB$1*BB11+$BC$1*BC11+$BD$1*BD11+$BE$1*BE11+$BF$1*BF11+$BG$1*BG11+$BH$1*BH11+$BI$1*BI11+$BJ$1*BJ11+$BK$1*BK11+$BL$1*BL11+$BM$1*BM11+BN11*$BN$1+BO11*$BO$1+BP11*$BP$1+BQ11*$BQ$1+BR11*$BR$1+BS11*$BS$1+BT11*$BT$1+BU11*$BU$1+BV11*$BV$1+BW11+$BW$1+BX11*$BX$1</f>
        <v>1885481.1239808646</v>
      </c>
      <c r="K11" s="235"/>
      <c r="L11" s="358" t="s">
        <v>65</v>
      </c>
      <c r="M11" s="305" t="s">
        <v>103</v>
      </c>
      <c r="N11" s="235"/>
      <c r="P11" s="273"/>
      <c r="Q11" s="229"/>
      <c r="R11" s="229"/>
      <c r="S11" s="229"/>
      <c r="T11" s="307">
        <f t="shared" ref="T11:T17" si="5">G11</f>
        <v>2925000</v>
      </c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29"/>
      <c r="BL11" s="229"/>
      <c r="BM11" s="229"/>
      <c r="BN11" s="229"/>
      <c r="BO11" s="229"/>
      <c r="BP11" s="229"/>
      <c r="BQ11" s="229"/>
      <c r="BR11" s="229"/>
      <c r="BS11" s="229"/>
      <c r="BT11" s="229"/>
      <c r="BU11" s="229"/>
      <c r="BV11" s="229"/>
      <c r="BW11" s="229"/>
      <c r="BX11" s="275"/>
    </row>
    <row r="12" spans="1:76" ht="14.25" customHeight="1" x14ac:dyDescent="0.3">
      <c r="A12" s="235"/>
      <c r="B12" s="302"/>
      <c r="C12" s="238"/>
      <c r="D12" s="310" t="s">
        <v>93</v>
      </c>
      <c r="E12" s="238"/>
      <c r="F12" s="311">
        <v>1.2999999999999999E-2</v>
      </c>
      <c r="G12" s="313">
        <f t="shared" si="3"/>
        <v>2925000</v>
      </c>
      <c r="H12" s="238" t="s">
        <v>144</v>
      </c>
      <c r="I12" s="235"/>
      <c r="J12" s="259">
        <f t="shared" si="4"/>
        <v>1885481.1239808646</v>
      </c>
      <c r="K12" s="235"/>
      <c r="L12" s="357" t="s">
        <v>66</v>
      </c>
      <c r="M12" s="305" t="s">
        <v>103</v>
      </c>
      <c r="N12" s="235"/>
      <c r="P12" s="273"/>
      <c r="Q12" s="229"/>
      <c r="R12" s="229"/>
      <c r="S12" s="229"/>
      <c r="T12" s="307">
        <f t="shared" si="5"/>
        <v>2925000</v>
      </c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  <c r="BF12" s="229"/>
      <c r="BG12" s="229"/>
      <c r="BH12" s="229"/>
      <c r="BI12" s="229"/>
      <c r="BJ12" s="229"/>
      <c r="BK12" s="229"/>
      <c r="BL12" s="229"/>
      <c r="BM12" s="229"/>
      <c r="BN12" s="229"/>
      <c r="BO12" s="229"/>
      <c r="BP12" s="229"/>
      <c r="BQ12" s="229"/>
      <c r="BR12" s="229"/>
      <c r="BS12" s="229"/>
      <c r="BT12" s="229"/>
      <c r="BU12" s="229"/>
      <c r="BV12" s="229"/>
      <c r="BW12" s="229"/>
      <c r="BX12" s="275"/>
    </row>
    <row r="13" spans="1:76" ht="14.25" customHeight="1" x14ac:dyDescent="0.3">
      <c r="A13" s="235"/>
      <c r="B13" s="302"/>
      <c r="C13" s="238"/>
      <c r="D13" s="310" t="s">
        <v>94</v>
      </c>
      <c r="E13" s="238"/>
      <c r="F13" s="311">
        <v>0.115</v>
      </c>
      <c r="G13" s="313">
        <f t="shared" si="3"/>
        <v>25875000</v>
      </c>
      <c r="H13" s="238" t="s">
        <v>144</v>
      </c>
      <c r="I13" s="235"/>
      <c r="J13" s="259">
        <f t="shared" si="4"/>
        <v>16679255.751179311</v>
      </c>
      <c r="K13" s="235"/>
      <c r="L13" s="359" t="s">
        <v>50</v>
      </c>
      <c r="M13" s="305" t="s">
        <v>103</v>
      </c>
      <c r="N13" s="235"/>
      <c r="P13" s="273"/>
      <c r="Q13" s="229"/>
      <c r="R13" s="229"/>
      <c r="S13" s="229"/>
      <c r="T13" s="307">
        <f t="shared" si="5"/>
        <v>25875000</v>
      </c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75"/>
    </row>
    <row r="14" spans="1:76" ht="14.25" customHeight="1" x14ac:dyDescent="0.3">
      <c r="A14" s="235"/>
      <c r="B14" s="302"/>
      <c r="C14" s="238"/>
      <c r="D14" s="310" t="s">
        <v>95</v>
      </c>
      <c r="E14" s="238"/>
      <c r="F14" s="311">
        <v>6.8546259179510918E-2</v>
      </c>
      <c r="G14" s="313">
        <f t="shared" si="3"/>
        <v>15422908.315389957</v>
      </c>
      <c r="H14" s="238" t="s">
        <v>144</v>
      </c>
      <c r="I14" s="235"/>
      <c r="J14" s="259">
        <f t="shared" si="4"/>
        <v>9941744.2581537813</v>
      </c>
      <c r="K14" s="235"/>
      <c r="L14" s="304" t="s">
        <v>71</v>
      </c>
      <c r="M14" s="305" t="s">
        <v>103</v>
      </c>
      <c r="N14" s="235"/>
      <c r="P14" s="273"/>
      <c r="Q14" s="229"/>
      <c r="R14" s="229"/>
      <c r="S14" s="229"/>
      <c r="T14" s="307">
        <f t="shared" si="5"/>
        <v>15422908.315389957</v>
      </c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29"/>
      <c r="BW14" s="229"/>
      <c r="BX14" s="275"/>
    </row>
    <row r="15" spans="1:76" ht="14.25" customHeight="1" x14ac:dyDescent="0.3">
      <c r="A15" s="235"/>
      <c r="B15" s="302"/>
      <c r="C15" s="238"/>
      <c r="D15" s="310" t="s">
        <v>96</v>
      </c>
      <c r="E15" s="238"/>
      <c r="F15" s="311">
        <v>9.9000000000000005E-2</v>
      </c>
      <c r="G15" s="313">
        <f t="shared" si="3"/>
        <v>22275000</v>
      </c>
      <c r="H15" s="238" t="s">
        <v>144</v>
      </c>
      <c r="I15" s="235"/>
      <c r="J15" s="259">
        <f t="shared" si="4"/>
        <v>14358663.65279524</v>
      </c>
      <c r="K15" s="235"/>
      <c r="L15" s="361" t="s">
        <v>64</v>
      </c>
      <c r="M15" s="305" t="s">
        <v>103</v>
      </c>
      <c r="N15" s="235"/>
      <c r="P15" s="273"/>
      <c r="Q15" s="229"/>
      <c r="R15" s="229"/>
      <c r="S15" s="229"/>
      <c r="T15" s="307">
        <f t="shared" si="5"/>
        <v>22275000</v>
      </c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29"/>
      <c r="BH15" s="229"/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29"/>
      <c r="BW15" s="229"/>
      <c r="BX15" s="275"/>
    </row>
    <row r="16" spans="1:76" ht="14.25" customHeight="1" x14ac:dyDescent="0.3">
      <c r="A16" s="235"/>
      <c r="B16" s="302"/>
      <c r="C16" s="238"/>
      <c r="D16" s="310" t="s">
        <v>97</v>
      </c>
      <c r="E16" s="238"/>
      <c r="F16" s="311">
        <v>0.2</v>
      </c>
      <c r="G16" s="313">
        <f t="shared" si="3"/>
        <v>45000000</v>
      </c>
      <c r="H16" s="238" t="s">
        <v>144</v>
      </c>
      <c r="I16" s="235"/>
      <c r="J16" s="259">
        <f t="shared" si="4"/>
        <v>29007401.273844685</v>
      </c>
      <c r="K16" s="235"/>
      <c r="L16" s="362" t="s">
        <v>72</v>
      </c>
      <c r="M16" s="305" t="s">
        <v>103</v>
      </c>
      <c r="N16" s="235"/>
      <c r="P16" s="273"/>
      <c r="Q16" s="229"/>
      <c r="R16" s="229"/>
      <c r="S16" s="229"/>
      <c r="T16" s="307">
        <f t="shared" si="5"/>
        <v>45000000</v>
      </c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29"/>
      <c r="BH16" s="229"/>
      <c r="BI16" s="229"/>
      <c r="BJ16" s="229"/>
      <c r="BK16" s="229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75"/>
    </row>
    <row r="17" spans="1:76" ht="14.25" customHeight="1" x14ac:dyDescent="0.3">
      <c r="A17" s="235"/>
      <c r="B17" s="302"/>
      <c r="C17" s="238"/>
      <c r="D17" s="310" t="s">
        <v>98</v>
      </c>
      <c r="E17" s="238"/>
      <c r="F17" s="311">
        <v>4.0677966101694912E-2</v>
      </c>
      <c r="G17" s="313">
        <f t="shared" si="3"/>
        <v>9152542.3728813548</v>
      </c>
      <c r="H17" s="238" t="s">
        <v>144</v>
      </c>
      <c r="I17" s="235"/>
      <c r="J17" s="259">
        <f t="shared" si="4"/>
        <v>5899810.463664325</v>
      </c>
      <c r="K17" s="235"/>
      <c r="L17" s="304" t="s">
        <v>73</v>
      </c>
      <c r="M17" s="305" t="s">
        <v>103</v>
      </c>
      <c r="N17" s="235"/>
      <c r="P17" s="273"/>
      <c r="Q17" s="229"/>
      <c r="R17" s="229"/>
      <c r="S17" s="229"/>
      <c r="T17" s="307">
        <f t="shared" si="5"/>
        <v>9152542.3728813548</v>
      </c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229"/>
      <c r="BB17" s="229"/>
      <c r="BC17" s="229"/>
      <c r="BD17" s="229"/>
      <c r="BE17" s="229"/>
      <c r="BF17" s="229"/>
      <c r="BG17" s="229"/>
      <c r="BH17" s="229"/>
      <c r="BI17" s="229"/>
      <c r="BJ17" s="229"/>
      <c r="BK17" s="229"/>
      <c r="BL17" s="229"/>
      <c r="BM17" s="229"/>
      <c r="BN17" s="229"/>
      <c r="BO17" s="229"/>
      <c r="BP17" s="229"/>
      <c r="BQ17" s="229"/>
      <c r="BR17" s="229"/>
      <c r="BS17" s="229"/>
      <c r="BT17" s="229"/>
      <c r="BU17" s="229"/>
      <c r="BV17" s="229"/>
      <c r="BW17" s="229"/>
      <c r="BX17" s="275"/>
    </row>
    <row r="18" spans="1:76" ht="14.25" customHeight="1" x14ac:dyDescent="0.3">
      <c r="A18" s="235"/>
      <c r="B18" s="302"/>
      <c r="C18" s="238"/>
      <c r="D18" s="310"/>
      <c r="E18" s="238"/>
      <c r="F18" s="309">
        <v>0.24</v>
      </c>
      <c r="G18" s="314">
        <f t="shared" si="3"/>
        <v>54000000</v>
      </c>
      <c r="H18" s="238"/>
      <c r="I18" s="235"/>
      <c r="J18" s="235"/>
      <c r="K18" s="235"/>
      <c r="L18" s="304"/>
      <c r="M18" s="305"/>
      <c r="N18" s="235"/>
      <c r="P18" s="16"/>
      <c r="Q18" s="221"/>
      <c r="R18" s="221"/>
      <c r="S18" s="221"/>
      <c r="T18" s="221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29"/>
      <c r="BS18" s="229"/>
      <c r="BT18" s="229"/>
      <c r="BU18" s="229"/>
      <c r="BV18" s="229"/>
      <c r="BW18" s="229"/>
      <c r="BX18" s="275"/>
    </row>
    <row r="19" spans="1:76" ht="14.25" customHeight="1" x14ac:dyDescent="0.3">
      <c r="A19" s="235"/>
      <c r="B19" s="302"/>
      <c r="C19" s="238"/>
      <c r="D19" s="312" t="s">
        <v>99</v>
      </c>
      <c r="E19" s="238"/>
      <c r="F19" s="311">
        <v>2.1932635000666865E-2</v>
      </c>
      <c r="G19" s="313">
        <f t="shared" si="3"/>
        <v>4934842.8751500444</v>
      </c>
      <c r="H19" s="238" t="s">
        <v>144</v>
      </c>
      <c r="I19" s="235"/>
      <c r="J19" s="259">
        <f t="shared" ref="J19:J23" si="6">P19*$P$1+Q19*$Q$1+R19*$R$1+S19*$S$1+T19*$T$1+U19*$U$1+V19*$V$1+W19*$W$1+X19*$X$1+Y19*$Y$1+Z19*$Z$1+AA19*$AA$1+AB19*$AB$1+AC19*$AC$1+AD19*$AD$1+AE19*$AE$1+AF19*$AF$1+AG19*$AG$1+AH19*$AH$1+AI19*$AI$1+AJ19*$AJ$1+AK19*$AK$1+AL19*$AL$1+AM19*$AM$1+AN19*$AN$1+AO19*$AO$1+AP19*$AP$1+AQ19*$AQ$1+AR19*$AR$1+AS19*$AS$1+AT19*$AT$1+AU19*$AU$1+AV19*$AV$1+AW19*$AW$1+AX19*$AX$1+$AY$1*AY19+$AZ$1*AZ19+$BA$1*BA19+$BB$1*BB19+$BC$1*BC19+$BD$1*BD19+$BE$1*BE19+$BF$1*BF19+$BG$1*BG19+$BH$1*BH19+$BI$1*BI19+$BJ$1*BJ19+$BK$1*BK19+$BL$1*BL19+$BM$1*BM19+BN19*$BN$1+BO19*$BO$1+BP19*$BP$1+BQ19*$BQ$1+BR19*$BR$1+BS19*$BS$1+BT19*$BT$1+BU19*$BU$1+BV19*$BV$1+BW19+$BW$1+BX19*$BX$1</f>
        <v>3181043.7614993965</v>
      </c>
      <c r="K19" s="235"/>
      <c r="L19" s="357" t="s">
        <v>66</v>
      </c>
      <c r="M19" s="305" t="s">
        <v>103</v>
      </c>
      <c r="N19" s="235"/>
      <c r="P19" s="273"/>
      <c r="Q19" s="229"/>
      <c r="R19" s="229"/>
      <c r="S19" s="229"/>
      <c r="T19" s="307">
        <f>G19</f>
        <v>4934842.8751500444</v>
      </c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229"/>
      <c r="BE19" s="229"/>
      <c r="BF19" s="229"/>
      <c r="BG19" s="229"/>
      <c r="BH19" s="229"/>
      <c r="BI19" s="229"/>
      <c r="BJ19" s="229"/>
      <c r="BK19" s="229"/>
      <c r="BL19" s="229"/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75"/>
    </row>
    <row r="20" spans="1:76" ht="14.25" customHeight="1" x14ac:dyDescent="0.3">
      <c r="A20" s="235"/>
      <c r="B20" s="302"/>
      <c r="C20" s="238"/>
      <c r="D20" s="312" t="s">
        <v>100</v>
      </c>
      <c r="E20" s="238"/>
      <c r="F20" s="311">
        <v>9.4913530010172942E-2</v>
      </c>
      <c r="G20" s="313">
        <f t="shared" si="3"/>
        <v>21355544.252288911</v>
      </c>
      <c r="H20" s="238" t="s">
        <v>144</v>
      </c>
      <c r="I20" s="235"/>
      <c r="J20" s="259">
        <f t="shared" si="6"/>
        <v>13765974.279752972</v>
      </c>
      <c r="K20" s="235"/>
      <c r="L20" s="355" t="s">
        <v>55</v>
      </c>
      <c r="M20" s="305" t="s">
        <v>103</v>
      </c>
      <c r="N20" s="235"/>
      <c r="P20" s="273"/>
      <c r="Q20" s="229"/>
      <c r="R20" s="229"/>
      <c r="S20" s="229"/>
      <c r="T20" s="307">
        <f>G20</f>
        <v>21355544.252288911</v>
      </c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  <c r="AY20" s="229"/>
      <c r="AZ20" s="229"/>
      <c r="BA20" s="229"/>
      <c r="BB20" s="229"/>
      <c r="BC20" s="229"/>
      <c r="BD20" s="229"/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  <c r="BS20" s="229"/>
      <c r="BT20" s="229"/>
      <c r="BU20" s="229"/>
      <c r="BV20" s="229"/>
      <c r="BW20" s="229"/>
      <c r="BX20" s="275"/>
    </row>
    <row r="21" spans="1:76" ht="14.25" customHeight="1" x14ac:dyDescent="0.3">
      <c r="A21" s="235"/>
      <c r="B21" s="302"/>
      <c r="C21" s="238"/>
      <c r="D21" s="312" t="s">
        <v>96</v>
      </c>
      <c r="E21" s="238"/>
      <c r="F21" s="311">
        <v>5.5279636299650069E-2</v>
      </c>
      <c r="G21" s="313">
        <f t="shared" si="3"/>
        <v>12437918.167421265</v>
      </c>
      <c r="H21" s="238" t="s">
        <v>144</v>
      </c>
      <c r="I21" s="235"/>
      <c r="J21" s="259">
        <f t="shared" si="6"/>
        <v>8017592.9939508801</v>
      </c>
      <c r="K21" s="235"/>
      <c r="L21" s="361" t="s">
        <v>64</v>
      </c>
      <c r="M21" s="305" t="s">
        <v>103</v>
      </c>
      <c r="N21" s="235"/>
      <c r="P21" s="273"/>
      <c r="Q21" s="229"/>
      <c r="R21" s="229"/>
      <c r="S21" s="229"/>
      <c r="T21" s="307">
        <f>G21</f>
        <v>12437918.167421265</v>
      </c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  <c r="BF21" s="229"/>
      <c r="BG21" s="229"/>
      <c r="BH21" s="229"/>
      <c r="BI21" s="229"/>
      <c r="BJ21" s="229"/>
      <c r="BK21" s="229"/>
      <c r="BL21" s="229"/>
      <c r="BM21" s="229"/>
      <c r="BN21" s="229"/>
      <c r="BO21" s="229"/>
      <c r="BP21" s="229"/>
      <c r="BQ21" s="229"/>
      <c r="BR21" s="229"/>
      <c r="BS21" s="229"/>
      <c r="BT21" s="229"/>
      <c r="BU21" s="229"/>
      <c r="BV21" s="229"/>
      <c r="BW21" s="229"/>
      <c r="BX21" s="275"/>
    </row>
    <row r="22" spans="1:76" ht="14.25" customHeight="1" x14ac:dyDescent="0.3">
      <c r="A22" s="235"/>
      <c r="B22" s="302"/>
      <c r="C22" s="238"/>
      <c r="D22" s="312" t="s">
        <v>101</v>
      </c>
      <c r="E22" s="238"/>
      <c r="F22" s="311">
        <v>5.1698676434382675E-2</v>
      </c>
      <c r="G22" s="313">
        <f t="shared" si="3"/>
        <v>11632202.197736101</v>
      </c>
      <c r="H22" s="238" t="s">
        <v>144</v>
      </c>
      <c r="I22" s="235"/>
      <c r="J22" s="259">
        <f t="shared" si="6"/>
        <v>7498221.295952756</v>
      </c>
      <c r="K22" s="235"/>
      <c r="L22" s="359" t="s">
        <v>50</v>
      </c>
      <c r="M22" s="305" t="s">
        <v>103</v>
      </c>
      <c r="N22" s="235"/>
      <c r="P22" s="273"/>
      <c r="Q22" s="229"/>
      <c r="R22" s="229"/>
      <c r="S22" s="229"/>
      <c r="T22" s="307">
        <f>G22</f>
        <v>11632202.197736101</v>
      </c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  <c r="AX22" s="229"/>
      <c r="AY22" s="229"/>
      <c r="AZ22" s="229"/>
      <c r="BA22" s="229"/>
      <c r="BB22" s="229"/>
      <c r="BC22" s="229"/>
      <c r="BD22" s="229"/>
      <c r="BE22" s="229"/>
      <c r="BF22" s="229"/>
      <c r="BG22" s="229"/>
      <c r="BH22" s="229"/>
      <c r="BI22" s="229"/>
      <c r="BJ22" s="229"/>
      <c r="BK22" s="229"/>
      <c r="BL22" s="229"/>
      <c r="BM22" s="229"/>
      <c r="BN22" s="229"/>
      <c r="BO22" s="229"/>
      <c r="BP22" s="229"/>
      <c r="BQ22" s="229"/>
      <c r="BR22" s="229"/>
      <c r="BS22" s="229"/>
      <c r="BT22" s="229"/>
      <c r="BU22" s="229"/>
      <c r="BV22" s="229"/>
      <c r="BW22" s="229"/>
      <c r="BX22" s="275"/>
    </row>
    <row r="23" spans="1:76" ht="14.25" customHeight="1" x14ac:dyDescent="0.3">
      <c r="A23" s="235"/>
      <c r="B23" s="302"/>
      <c r="C23" s="238"/>
      <c r="D23" s="312" t="s">
        <v>102</v>
      </c>
      <c r="E23" s="238"/>
      <c r="F23" s="311">
        <v>1.6E-2</v>
      </c>
      <c r="G23" s="313">
        <f t="shared" si="3"/>
        <v>3600000</v>
      </c>
      <c r="H23" s="238" t="s">
        <v>144</v>
      </c>
      <c r="I23" s="235"/>
      <c r="J23" s="259">
        <f t="shared" si="6"/>
        <v>2320592.142427878</v>
      </c>
      <c r="K23" s="235"/>
      <c r="L23" s="360" t="s">
        <v>62</v>
      </c>
      <c r="M23" s="305" t="s">
        <v>103</v>
      </c>
      <c r="N23" s="235"/>
      <c r="P23" s="273"/>
      <c r="Q23" s="229"/>
      <c r="R23" s="229"/>
      <c r="S23" s="229"/>
      <c r="T23" s="307">
        <f>G23</f>
        <v>3600000</v>
      </c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  <c r="AQ23" s="229"/>
      <c r="AR23" s="229"/>
      <c r="AS23" s="229"/>
      <c r="AT23" s="229"/>
      <c r="AU23" s="229"/>
      <c r="AV23" s="229"/>
      <c r="AW23" s="229"/>
      <c r="AX23" s="229"/>
      <c r="AY23" s="229"/>
      <c r="AZ23" s="229"/>
      <c r="BA23" s="229"/>
      <c r="BB23" s="229"/>
      <c r="BC23" s="229"/>
      <c r="BD23" s="229"/>
      <c r="BE23" s="229"/>
      <c r="BF23" s="229"/>
      <c r="BG23" s="229"/>
      <c r="BH23" s="229"/>
      <c r="BI23" s="229"/>
      <c r="BJ23" s="229"/>
      <c r="BK23" s="229"/>
      <c r="BL23" s="229"/>
      <c r="BM23" s="229"/>
      <c r="BN23" s="229"/>
      <c r="BO23" s="229"/>
      <c r="BP23" s="229"/>
      <c r="BQ23" s="229"/>
      <c r="BR23" s="229"/>
      <c r="BS23" s="229"/>
      <c r="BT23" s="229"/>
      <c r="BU23" s="229"/>
      <c r="BV23" s="229"/>
      <c r="BW23" s="229"/>
      <c r="BX23" s="275"/>
    </row>
    <row r="24" spans="1:76" ht="14.25" customHeight="1" x14ac:dyDescent="0.3">
      <c r="A24" s="235"/>
      <c r="B24" s="302"/>
      <c r="C24" s="238"/>
      <c r="D24" s="238"/>
      <c r="E24" s="238"/>
      <c r="F24" s="238"/>
      <c r="G24" s="316"/>
      <c r="H24" s="238"/>
      <c r="I24" s="235"/>
      <c r="J24" s="235"/>
      <c r="K24" s="235"/>
      <c r="L24" s="235"/>
      <c r="M24" s="287"/>
      <c r="N24" s="235"/>
      <c r="P24" s="16"/>
      <c r="Q24" s="221"/>
      <c r="R24" s="221"/>
      <c r="S24" s="221"/>
      <c r="T24" s="221"/>
      <c r="U24" s="221"/>
      <c r="V24" s="22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2"/>
    </row>
    <row r="25" spans="1:76" ht="14.25" customHeight="1" thickBot="1" x14ac:dyDescent="0.35">
      <c r="A25" s="235"/>
      <c r="B25" s="302"/>
      <c r="C25" s="238"/>
      <c r="D25" s="332" t="s">
        <v>105</v>
      </c>
      <c r="E25" s="238"/>
      <c r="F25" s="238"/>
      <c r="G25" s="314">
        <f>9.44*A6*1000000</f>
        <v>330400000</v>
      </c>
      <c r="H25" s="238"/>
      <c r="I25" s="235"/>
      <c r="J25" s="235"/>
      <c r="K25" s="235"/>
      <c r="L25" s="235"/>
      <c r="M25" s="287"/>
      <c r="N25" s="235"/>
      <c r="P25" s="16"/>
      <c r="Q25" s="221"/>
      <c r="R25" s="221"/>
      <c r="S25" s="221"/>
      <c r="T25" s="221"/>
      <c r="U25" s="221"/>
      <c r="V25" s="22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2"/>
    </row>
    <row r="26" spans="1:76" ht="14.25" customHeight="1" x14ac:dyDescent="0.3">
      <c r="A26" s="235">
        <f>6.94+2.5</f>
        <v>9.4400000000000013</v>
      </c>
      <c r="B26" s="302"/>
      <c r="C26" s="324">
        <f>6.94/(6.94+2.5)</f>
        <v>0.73516949152542366</v>
      </c>
      <c r="D26" s="318" t="s">
        <v>106</v>
      </c>
      <c r="E26" s="238"/>
      <c r="F26" s="238"/>
      <c r="G26" s="313">
        <f>C26*G25</f>
        <v>242899999.99999997</v>
      </c>
      <c r="H26" s="238" t="s">
        <v>144</v>
      </c>
      <c r="I26" s="235"/>
      <c r="J26" s="235"/>
      <c r="K26" s="235"/>
      <c r="L26" s="235"/>
      <c r="M26" s="287"/>
      <c r="N26" s="235"/>
      <c r="P26" s="16"/>
      <c r="Q26" s="221"/>
      <c r="R26" s="221"/>
      <c r="S26" s="221"/>
      <c r="T26" s="221"/>
      <c r="U26" s="221"/>
      <c r="V26" s="22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2"/>
    </row>
    <row r="27" spans="1:76" ht="14.25" customHeight="1" x14ac:dyDescent="0.3">
      <c r="A27" s="235"/>
      <c r="B27" s="302"/>
      <c r="C27" s="238"/>
      <c r="D27" s="319" t="s">
        <v>107</v>
      </c>
      <c r="E27" s="238"/>
      <c r="F27" s="321">
        <v>8.9775912772869115E-2</v>
      </c>
      <c r="G27" s="326">
        <f>F27*$G$26</f>
        <v>21806569.212529905</v>
      </c>
      <c r="H27" s="238" t="s">
        <v>144</v>
      </c>
      <c r="I27" s="235"/>
      <c r="J27" s="259">
        <f t="shared" ref="J27:J30" si="7">P27*$P$1+Q27*$Q$1+R27*$R$1+S27*$S$1+T27*$T$1+U27*$U$1+V27*$V$1+W27*$W$1+X27*$X$1+Y27*$Y$1+Z27*$Z$1+AA27*$AA$1+AB27*$AB$1+AC27*$AC$1+AD27*$AD$1+AE27*$AE$1+AF27*$AF$1+AG27*$AG$1+AH27*$AH$1+AI27*$AI$1+AJ27*$AJ$1+AK27*$AK$1+AL27*$AL$1+AM27*$AM$1+AN27*$AN$1+AO27*$AO$1+AP27*$AP$1+AQ27*$AQ$1+AR27*$AR$1+AS27*$AS$1+AT27*$AT$1+AU27*$AU$1+AV27*$AV$1+AW27*$AW$1+AX27*$AX$1+$AY$1*AY27+$AZ$1*AZ27+$BA$1*BA27+$BB$1*BB27+$BC$1*BC27+$BD$1*BD27+$BE$1*BE27+$BF$1*BF27+$BG$1*BG27+$BH$1*BH27+$BI$1*BI27+$BJ$1*BJ27+$BK$1*BK27+$BL$1*BL27+$BM$1*BM27+BN27*$BN$1+BO27*$BO$1+BP27*$BP$1+BQ27*$BQ$1+BR27*$BR$1+BS27*$BS$1+BT27*$BT$1+BU27*$BU$1+BV27*$BV$1+BW27+$BW$1+BX27*$BX$1</f>
        <v>6576208.1414638311</v>
      </c>
      <c r="K27" s="235"/>
      <c r="L27" s="355" t="s">
        <v>55</v>
      </c>
      <c r="M27" s="305" t="s">
        <v>103</v>
      </c>
      <c r="N27" s="235"/>
      <c r="P27" s="16"/>
      <c r="Q27" s="221"/>
      <c r="R27" s="221"/>
      <c r="S27" s="221"/>
      <c r="T27" s="221"/>
      <c r="U27" s="278">
        <f t="shared" ref="U27:U32" si="8">G27/$A$6</f>
        <v>623044.83464371157</v>
      </c>
      <c r="V27" s="278">
        <f>U27</f>
        <v>623044.83464371157</v>
      </c>
      <c r="W27" s="278">
        <f t="shared" ref="W27:BC27" si="9">V27</f>
        <v>623044.83464371157</v>
      </c>
      <c r="X27" s="278">
        <f t="shared" si="9"/>
        <v>623044.83464371157</v>
      </c>
      <c r="Y27" s="278">
        <f t="shared" si="9"/>
        <v>623044.83464371157</v>
      </c>
      <c r="Z27" s="278">
        <f t="shared" si="9"/>
        <v>623044.83464371157</v>
      </c>
      <c r="AA27" s="278">
        <f t="shared" si="9"/>
        <v>623044.83464371157</v>
      </c>
      <c r="AB27" s="278">
        <f t="shared" si="9"/>
        <v>623044.83464371157</v>
      </c>
      <c r="AC27" s="278">
        <f t="shared" si="9"/>
        <v>623044.83464371157</v>
      </c>
      <c r="AD27" s="278">
        <f t="shared" si="9"/>
        <v>623044.83464371157</v>
      </c>
      <c r="AE27" s="278">
        <f t="shared" si="9"/>
        <v>623044.83464371157</v>
      </c>
      <c r="AF27" s="278">
        <f t="shared" si="9"/>
        <v>623044.83464371157</v>
      </c>
      <c r="AG27" s="278">
        <f t="shared" si="9"/>
        <v>623044.83464371157</v>
      </c>
      <c r="AH27" s="278">
        <f t="shared" si="9"/>
        <v>623044.83464371157</v>
      </c>
      <c r="AI27" s="278">
        <f t="shared" si="9"/>
        <v>623044.83464371157</v>
      </c>
      <c r="AJ27" s="278">
        <f t="shared" si="9"/>
        <v>623044.83464371157</v>
      </c>
      <c r="AK27" s="278">
        <f t="shared" si="9"/>
        <v>623044.83464371157</v>
      </c>
      <c r="AL27" s="278">
        <f t="shared" si="9"/>
        <v>623044.83464371157</v>
      </c>
      <c r="AM27" s="278">
        <f t="shared" si="9"/>
        <v>623044.83464371157</v>
      </c>
      <c r="AN27" s="278">
        <f t="shared" si="9"/>
        <v>623044.83464371157</v>
      </c>
      <c r="AO27" s="278">
        <f t="shared" si="9"/>
        <v>623044.83464371157</v>
      </c>
      <c r="AP27" s="278">
        <f t="shared" si="9"/>
        <v>623044.83464371157</v>
      </c>
      <c r="AQ27" s="278">
        <f t="shared" si="9"/>
        <v>623044.83464371157</v>
      </c>
      <c r="AR27" s="278">
        <f t="shared" si="9"/>
        <v>623044.83464371157</v>
      </c>
      <c r="AS27" s="278">
        <f t="shared" si="9"/>
        <v>623044.83464371157</v>
      </c>
      <c r="AT27" s="278">
        <f t="shared" si="9"/>
        <v>623044.83464371157</v>
      </c>
      <c r="AU27" s="278">
        <f t="shared" si="9"/>
        <v>623044.83464371157</v>
      </c>
      <c r="AV27" s="278">
        <f t="shared" si="9"/>
        <v>623044.83464371157</v>
      </c>
      <c r="AW27" s="278">
        <f t="shared" si="9"/>
        <v>623044.83464371157</v>
      </c>
      <c r="AX27" s="278">
        <f t="shared" si="9"/>
        <v>623044.83464371157</v>
      </c>
      <c r="AY27" s="278">
        <f t="shared" si="9"/>
        <v>623044.83464371157</v>
      </c>
      <c r="AZ27" s="278">
        <f t="shared" si="9"/>
        <v>623044.83464371157</v>
      </c>
      <c r="BA27" s="278">
        <f t="shared" si="9"/>
        <v>623044.83464371157</v>
      </c>
      <c r="BB27" s="278">
        <f t="shared" si="9"/>
        <v>623044.83464371157</v>
      </c>
      <c r="BC27" s="278">
        <f t="shared" si="9"/>
        <v>623044.83464371157</v>
      </c>
      <c r="BD27" s="328"/>
      <c r="BE27" s="328"/>
      <c r="BF27" s="328"/>
      <c r="BG27" s="328"/>
      <c r="BH27" s="328"/>
      <c r="BI27" s="328"/>
      <c r="BJ27" s="328"/>
      <c r="BK27" s="328"/>
      <c r="BL27" s="328"/>
      <c r="BM27" s="328"/>
      <c r="BN27" s="229"/>
      <c r="BO27" s="229"/>
      <c r="BP27" s="229"/>
      <c r="BQ27" s="229"/>
      <c r="BR27" s="229"/>
      <c r="BS27" s="229"/>
      <c r="BT27" s="229"/>
      <c r="BU27" s="229"/>
      <c r="BV27" s="229"/>
      <c r="BW27" s="229"/>
      <c r="BX27" s="275"/>
    </row>
    <row r="28" spans="1:76" ht="14.25" customHeight="1" x14ac:dyDescent="0.3">
      <c r="A28" s="235"/>
      <c r="B28" s="302"/>
      <c r="C28" s="238"/>
      <c r="D28" s="319" t="s">
        <v>108</v>
      </c>
      <c r="E28" s="238"/>
      <c r="F28" s="321">
        <v>8.9775912772869115E-2</v>
      </c>
      <c r="G28" s="326">
        <f t="shared" ref="G28:G32" si="10">F28*$G$26</f>
        <v>21806569.212529905</v>
      </c>
      <c r="H28" s="238" t="s">
        <v>144</v>
      </c>
      <c r="I28" s="235"/>
      <c r="J28" s="259">
        <f t="shared" si="7"/>
        <v>6576208.1414638311</v>
      </c>
      <c r="K28" s="235"/>
      <c r="L28" s="357" t="s">
        <v>66</v>
      </c>
      <c r="M28" s="305" t="s">
        <v>103</v>
      </c>
      <c r="N28" s="235"/>
      <c r="P28" s="16"/>
      <c r="Q28" s="221"/>
      <c r="R28" s="221"/>
      <c r="S28" s="221"/>
      <c r="T28" s="221"/>
      <c r="U28" s="278">
        <f t="shared" si="8"/>
        <v>623044.83464371157</v>
      </c>
      <c r="V28" s="278">
        <f t="shared" ref="V28:BC28" si="11">U28</f>
        <v>623044.83464371157</v>
      </c>
      <c r="W28" s="278">
        <f t="shared" si="11"/>
        <v>623044.83464371157</v>
      </c>
      <c r="X28" s="278">
        <f t="shared" si="11"/>
        <v>623044.83464371157</v>
      </c>
      <c r="Y28" s="278">
        <f t="shared" si="11"/>
        <v>623044.83464371157</v>
      </c>
      <c r="Z28" s="278">
        <f t="shared" si="11"/>
        <v>623044.83464371157</v>
      </c>
      <c r="AA28" s="278">
        <f t="shared" si="11"/>
        <v>623044.83464371157</v>
      </c>
      <c r="AB28" s="278">
        <f t="shared" si="11"/>
        <v>623044.83464371157</v>
      </c>
      <c r="AC28" s="278">
        <f t="shared" si="11"/>
        <v>623044.83464371157</v>
      </c>
      <c r="AD28" s="278">
        <f t="shared" si="11"/>
        <v>623044.83464371157</v>
      </c>
      <c r="AE28" s="278">
        <f t="shared" si="11"/>
        <v>623044.83464371157</v>
      </c>
      <c r="AF28" s="278">
        <f t="shared" si="11"/>
        <v>623044.83464371157</v>
      </c>
      <c r="AG28" s="278">
        <f t="shared" si="11"/>
        <v>623044.83464371157</v>
      </c>
      <c r="AH28" s="278">
        <f t="shared" si="11"/>
        <v>623044.83464371157</v>
      </c>
      <c r="AI28" s="278">
        <f t="shared" si="11"/>
        <v>623044.83464371157</v>
      </c>
      <c r="AJ28" s="278">
        <f t="shared" si="11"/>
        <v>623044.83464371157</v>
      </c>
      <c r="AK28" s="278">
        <f t="shared" si="11"/>
        <v>623044.83464371157</v>
      </c>
      <c r="AL28" s="278">
        <f t="shared" si="11"/>
        <v>623044.83464371157</v>
      </c>
      <c r="AM28" s="278">
        <f t="shared" si="11"/>
        <v>623044.83464371157</v>
      </c>
      <c r="AN28" s="278">
        <f t="shared" si="11"/>
        <v>623044.83464371157</v>
      </c>
      <c r="AO28" s="278">
        <f t="shared" si="11"/>
        <v>623044.83464371157</v>
      </c>
      <c r="AP28" s="278">
        <f t="shared" si="11"/>
        <v>623044.83464371157</v>
      </c>
      <c r="AQ28" s="278">
        <f t="shared" si="11"/>
        <v>623044.83464371157</v>
      </c>
      <c r="AR28" s="278">
        <f t="shared" si="11"/>
        <v>623044.83464371157</v>
      </c>
      <c r="AS28" s="278">
        <f t="shared" si="11"/>
        <v>623044.83464371157</v>
      </c>
      <c r="AT28" s="278">
        <f t="shared" si="11"/>
        <v>623044.83464371157</v>
      </c>
      <c r="AU28" s="278">
        <f t="shared" si="11"/>
        <v>623044.83464371157</v>
      </c>
      <c r="AV28" s="278">
        <f t="shared" si="11"/>
        <v>623044.83464371157</v>
      </c>
      <c r="AW28" s="278">
        <f t="shared" si="11"/>
        <v>623044.83464371157</v>
      </c>
      <c r="AX28" s="278">
        <f t="shared" si="11"/>
        <v>623044.83464371157</v>
      </c>
      <c r="AY28" s="278">
        <f t="shared" si="11"/>
        <v>623044.83464371157</v>
      </c>
      <c r="AZ28" s="278">
        <f t="shared" si="11"/>
        <v>623044.83464371157</v>
      </c>
      <c r="BA28" s="278">
        <f t="shared" si="11"/>
        <v>623044.83464371157</v>
      </c>
      <c r="BB28" s="278">
        <f t="shared" si="11"/>
        <v>623044.83464371157</v>
      </c>
      <c r="BC28" s="278">
        <f t="shared" si="11"/>
        <v>623044.83464371157</v>
      </c>
      <c r="BD28" s="229"/>
      <c r="BE28" s="229"/>
      <c r="BF28" s="229"/>
      <c r="BG28" s="229"/>
      <c r="BH28" s="229"/>
      <c r="BI28" s="229"/>
      <c r="BJ28" s="229"/>
      <c r="BK28" s="229"/>
      <c r="BL28" s="229"/>
      <c r="BM28" s="229"/>
      <c r="BN28" s="229"/>
      <c r="BO28" s="229"/>
      <c r="BP28" s="229"/>
      <c r="BQ28" s="229"/>
      <c r="BR28" s="229"/>
      <c r="BS28" s="229"/>
      <c r="BT28" s="229"/>
      <c r="BU28" s="229"/>
      <c r="BV28" s="229"/>
      <c r="BW28" s="229"/>
      <c r="BX28" s="275"/>
    </row>
    <row r="29" spans="1:76" ht="14.25" customHeight="1" x14ac:dyDescent="0.3">
      <c r="A29" s="235"/>
      <c r="B29" s="302"/>
      <c r="C29" s="238"/>
      <c r="D29" s="319" t="s">
        <v>109</v>
      </c>
      <c r="E29" s="238"/>
      <c r="F29" s="321">
        <v>8.9775912772869115E-2</v>
      </c>
      <c r="G29" s="326">
        <f t="shared" si="10"/>
        <v>21806569.212529905</v>
      </c>
      <c r="H29" s="238" t="s">
        <v>144</v>
      </c>
      <c r="I29" s="235"/>
      <c r="J29" s="259">
        <f t="shared" si="7"/>
        <v>6576208.1414638311</v>
      </c>
      <c r="K29" s="235"/>
      <c r="L29" s="359" t="s">
        <v>50</v>
      </c>
      <c r="M29" s="305" t="s">
        <v>103</v>
      </c>
      <c r="N29" s="235"/>
      <c r="P29" s="16"/>
      <c r="Q29" s="221"/>
      <c r="R29" s="221"/>
      <c r="S29" s="221"/>
      <c r="T29" s="221"/>
      <c r="U29" s="278">
        <f t="shared" si="8"/>
        <v>623044.83464371157</v>
      </c>
      <c r="V29" s="278">
        <f t="shared" ref="V29:BC29" si="12">U29</f>
        <v>623044.83464371157</v>
      </c>
      <c r="W29" s="278">
        <f t="shared" si="12"/>
        <v>623044.83464371157</v>
      </c>
      <c r="X29" s="278">
        <f t="shared" si="12"/>
        <v>623044.83464371157</v>
      </c>
      <c r="Y29" s="278">
        <f t="shared" si="12"/>
        <v>623044.83464371157</v>
      </c>
      <c r="Z29" s="278">
        <f t="shared" si="12"/>
        <v>623044.83464371157</v>
      </c>
      <c r="AA29" s="278">
        <f t="shared" si="12"/>
        <v>623044.83464371157</v>
      </c>
      <c r="AB29" s="278">
        <f t="shared" si="12"/>
        <v>623044.83464371157</v>
      </c>
      <c r="AC29" s="278">
        <f t="shared" si="12"/>
        <v>623044.83464371157</v>
      </c>
      <c r="AD29" s="278">
        <f t="shared" si="12"/>
        <v>623044.83464371157</v>
      </c>
      <c r="AE29" s="278">
        <f t="shared" si="12"/>
        <v>623044.83464371157</v>
      </c>
      <c r="AF29" s="278">
        <f t="shared" si="12"/>
        <v>623044.83464371157</v>
      </c>
      <c r="AG29" s="278">
        <f t="shared" si="12"/>
        <v>623044.83464371157</v>
      </c>
      <c r="AH29" s="278">
        <f t="shared" si="12"/>
        <v>623044.83464371157</v>
      </c>
      <c r="AI29" s="278">
        <f t="shared" si="12"/>
        <v>623044.83464371157</v>
      </c>
      <c r="AJ29" s="278">
        <f t="shared" si="12"/>
        <v>623044.83464371157</v>
      </c>
      <c r="AK29" s="278">
        <f t="shared" si="12"/>
        <v>623044.83464371157</v>
      </c>
      <c r="AL29" s="278">
        <f t="shared" si="12"/>
        <v>623044.83464371157</v>
      </c>
      <c r="AM29" s="278">
        <f t="shared" si="12"/>
        <v>623044.83464371157</v>
      </c>
      <c r="AN29" s="278">
        <f t="shared" si="12"/>
        <v>623044.83464371157</v>
      </c>
      <c r="AO29" s="278">
        <f t="shared" si="12"/>
        <v>623044.83464371157</v>
      </c>
      <c r="AP29" s="278">
        <f t="shared" si="12"/>
        <v>623044.83464371157</v>
      </c>
      <c r="AQ29" s="278">
        <f t="shared" si="12"/>
        <v>623044.83464371157</v>
      </c>
      <c r="AR29" s="278">
        <f t="shared" si="12"/>
        <v>623044.83464371157</v>
      </c>
      <c r="AS29" s="278">
        <f t="shared" si="12"/>
        <v>623044.83464371157</v>
      </c>
      <c r="AT29" s="278">
        <f t="shared" si="12"/>
        <v>623044.83464371157</v>
      </c>
      <c r="AU29" s="278">
        <f t="shared" si="12"/>
        <v>623044.83464371157</v>
      </c>
      <c r="AV29" s="278">
        <f t="shared" si="12"/>
        <v>623044.83464371157</v>
      </c>
      <c r="AW29" s="278">
        <f t="shared" si="12"/>
        <v>623044.83464371157</v>
      </c>
      <c r="AX29" s="278">
        <f t="shared" si="12"/>
        <v>623044.83464371157</v>
      </c>
      <c r="AY29" s="278">
        <f t="shared" si="12"/>
        <v>623044.83464371157</v>
      </c>
      <c r="AZ29" s="278">
        <f t="shared" si="12"/>
        <v>623044.83464371157</v>
      </c>
      <c r="BA29" s="278">
        <f t="shared" si="12"/>
        <v>623044.83464371157</v>
      </c>
      <c r="BB29" s="278">
        <f t="shared" si="12"/>
        <v>623044.83464371157</v>
      </c>
      <c r="BC29" s="278">
        <f t="shared" si="12"/>
        <v>623044.83464371157</v>
      </c>
      <c r="BD29" s="229"/>
      <c r="BE29" s="229"/>
      <c r="BF29" s="229"/>
      <c r="BG29" s="229"/>
      <c r="BH29" s="229"/>
      <c r="BI29" s="229"/>
      <c r="BJ29" s="229"/>
      <c r="BK29" s="229"/>
      <c r="BL29" s="229"/>
      <c r="BM29" s="229"/>
      <c r="BN29" s="229"/>
      <c r="BO29" s="229"/>
      <c r="BP29" s="229"/>
      <c r="BQ29" s="229"/>
      <c r="BR29" s="229"/>
      <c r="BS29" s="229"/>
      <c r="BT29" s="229"/>
      <c r="BU29" s="229"/>
      <c r="BV29" s="229"/>
      <c r="BW29" s="229"/>
      <c r="BX29" s="275"/>
    </row>
    <row r="30" spans="1:76" ht="14.25" customHeight="1" x14ac:dyDescent="0.3">
      <c r="A30" s="345">
        <f>G31/52000/35</f>
        <v>49.161014277801463</v>
      </c>
      <c r="B30" s="302"/>
      <c r="C30" s="238"/>
      <c r="D30" s="319" t="s">
        <v>110</v>
      </c>
      <c r="E30" s="238"/>
      <c r="F30" s="321">
        <v>0.18840579710144928</v>
      </c>
      <c r="G30" s="326">
        <f t="shared" si="10"/>
        <v>45763768.115942024</v>
      </c>
      <c r="H30" s="238" t="s">
        <v>144</v>
      </c>
      <c r="I30" s="235"/>
      <c r="J30" s="259">
        <f t="shared" si="7"/>
        <v>13800981.735358423</v>
      </c>
      <c r="K30" s="235"/>
      <c r="L30" s="304" t="s">
        <v>71</v>
      </c>
      <c r="M30" s="305" t="s">
        <v>103</v>
      </c>
      <c r="N30" s="235"/>
      <c r="P30" s="16"/>
      <c r="Q30" s="221"/>
      <c r="R30" s="221"/>
      <c r="S30" s="221"/>
      <c r="T30" s="221"/>
      <c r="U30" s="278">
        <f t="shared" si="8"/>
        <v>1307536.2318840579</v>
      </c>
      <c r="V30" s="278">
        <f t="shared" ref="V30:BC30" si="13">U30</f>
        <v>1307536.2318840579</v>
      </c>
      <c r="W30" s="278">
        <f t="shared" si="13"/>
        <v>1307536.2318840579</v>
      </c>
      <c r="X30" s="278">
        <f t="shared" si="13"/>
        <v>1307536.2318840579</v>
      </c>
      <c r="Y30" s="278">
        <f t="shared" si="13"/>
        <v>1307536.2318840579</v>
      </c>
      <c r="Z30" s="278">
        <f t="shared" si="13"/>
        <v>1307536.2318840579</v>
      </c>
      <c r="AA30" s="278">
        <f t="shared" si="13"/>
        <v>1307536.2318840579</v>
      </c>
      <c r="AB30" s="278">
        <f t="shared" si="13"/>
        <v>1307536.2318840579</v>
      </c>
      <c r="AC30" s="278">
        <f t="shared" si="13"/>
        <v>1307536.2318840579</v>
      </c>
      <c r="AD30" s="278">
        <f t="shared" si="13"/>
        <v>1307536.2318840579</v>
      </c>
      <c r="AE30" s="278">
        <f t="shared" si="13"/>
        <v>1307536.2318840579</v>
      </c>
      <c r="AF30" s="278">
        <f t="shared" si="13"/>
        <v>1307536.2318840579</v>
      </c>
      <c r="AG30" s="278">
        <f t="shared" si="13"/>
        <v>1307536.2318840579</v>
      </c>
      <c r="AH30" s="278">
        <f t="shared" si="13"/>
        <v>1307536.2318840579</v>
      </c>
      <c r="AI30" s="278">
        <f t="shared" si="13"/>
        <v>1307536.2318840579</v>
      </c>
      <c r="AJ30" s="278">
        <f t="shared" si="13"/>
        <v>1307536.2318840579</v>
      </c>
      <c r="AK30" s="278">
        <f t="shared" si="13"/>
        <v>1307536.2318840579</v>
      </c>
      <c r="AL30" s="278">
        <f t="shared" si="13"/>
        <v>1307536.2318840579</v>
      </c>
      <c r="AM30" s="278">
        <f t="shared" si="13"/>
        <v>1307536.2318840579</v>
      </c>
      <c r="AN30" s="278">
        <f t="shared" si="13"/>
        <v>1307536.2318840579</v>
      </c>
      <c r="AO30" s="278">
        <f t="shared" si="13"/>
        <v>1307536.2318840579</v>
      </c>
      <c r="AP30" s="278">
        <f t="shared" si="13"/>
        <v>1307536.2318840579</v>
      </c>
      <c r="AQ30" s="278">
        <f t="shared" si="13"/>
        <v>1307536.2318840579</v>
      </c>
      <c r="AR30" s="278">
        <f t="shared" si="13"/>
        <v>1307536.2318840579</v>
      </c>
      <c r="AS30" s="278">
        <f t="shared" si="13"/>
        <v>1307536.2318840579</v>
      </c>
      <c r="AT30" s="278">
        <f t="shared" si="13"/>
        <v>1307536.2318840579</v>
      </c>
      <c r="AU30" s="278">
        <f t="shared" si="13"/>
        <v>1307536.2318840579</v>
      </c>
      <c r="AV30" s="278">
        <f t="shared" si="13"/>
        <v>1307536.2318840579</v>
      </c>
      <c r="AW30" s="278">
        <f t="shared" si="13"/>
        <v>1307536.2318840579</v>
      </c>
      <c r="AX30" s="278">
        <f t="shared" si="13"/>
        <v>1307536.2318840579</v>
      </c>
      <c r="AY30" s="278">
        <f t="shared" si="13"/>
        <v>1307536.2318840579</v>
      </c>
      <c r="AZ30" s="278">
        <f t="shared" si="13"/>
        <v>1307536.2318840579</v>
      </c>
      <c r="BA30" s="278">
        <f t="shared" si="13"/>
        <v>1307536.2318840579</v>
      </c>
      <c r="BB30" s="278">
        <f t="shared" si="13"/>
        <v>1307536.2318840579</v>
      </c>
      <c r="BC30" s="278">
        <f t="shared" si="13"/>
        <v>1307536.2318840579</v>
      </c>
      <c r="BD30" s="229"/>
      <c r="BE30" s="229"/>
      <c r="BF30" s="229"/>
      <c r="BG30" s="229"/>
      <c r="BH30" s="229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29"/>
      <c r="BW30" s="229"/>
      <c r="BX30" s="275"/>
    </row>
    <row r="31" spans="1:76" ht="14.25" customHeight="1" x14ac:dyDescent="0.3">
      <c r="A31" s="345">
        <f>G32/52000/35</f>
        <v>23.210702341137118</v>
      </c>
      <c r="B31" s="302"/>
      <c r="C31" s="238"/>
      <c r="D31" s="320" t="s">
        <v>111</v>
      </c>
      <c r="E31" s="238"/>
      <c r="F31" s="322">
        <v>0.36835342110168251</v>
      </c>
      <c r="G31" s="326">
        <f t="shared" si="10"/>
        <v>89473045.985598668</v>
      </c>
      <c r="H31" s="238" t="s">
        <v>144</v>
      </c>
      <c r="I31" s="272">
        <f>P31*$P$1+Q31*$Q$1+R31*$R$1+S31*$S$1+T31*$T$1+U31*$U$1+V31*$V$1+W31*$W$1+X31*$X$1+Y31*$Y$1+Z31*$Z$1+AA31*$AA$1+AB31*$AB$1+AC31*$AC$1+AD31*$AD$1+AE31*$AE$1+AF31*$AF$1+AG31*$AG$1+AH31*$AH$1+AI31*$AI$1+AJ31*$AJ$1+AK31*$AK$1+AL31*$AL$1+AM31*$AM$1+AN31*$AN$1+AO31*$AO$1+AP31*$AP$1+AQ31*$AQ$1+AR31*$AR$1+AS31*$AS$1+AT31*$AT$1+AU31*$AU$1+AV31*$AV$1+AW31*$AW$1+AX31*$AX$1+$AY$1*AY31+$AZ$1*AZ31+$BA$1*BA31+$BB$1*BB31+$BC$1*BC31+$BD$1*BD31+$BE$1*BE31+$BF$1*BF31+$BG$1*BG31+$BH$1*BH31+$BI$1*BI31+$BJ$1*BJ31+$BK$1*BK31+$BL$1*BL31+$BM$1*BM31+BN31*$BN$1+BO31*$BO$1+BP31*$BP$1+BQ31*$BQ$1+BR31*$BR$1+BS31*$BS$1+BT31*$BT$1+BU31*$BU$1+BV31*$BV$1+BW31+$BW$1+BX31*$BX$1</f>
        <v>26982390.707002442</v>
      </c>
      <c r="K31" s="333">
        <f>A30*A6</f>
        <v>1720.6354997230512</v>
      </c>
      <c r="L31" s="327" t="s">
        <v>47</v>
      </c>
      <c r="M31" s="305" t="s">
        <v>103</v>
      </c>
      <c r="N31" s="235"/>
      <c r="P31" s="16"/>
      <c r="Q31" s="221"/>
      <c r="R31" s="221"/>
      <c r="S31" s="221"/>
      <c r="T31" s="221"/>
      <c r="U31" s="278">
        <f t="shared" si="8"/>
        <v>2556372.7424456761</v>
      </c>
      <c r="V31" s="278">
        <f t="shared" ref="V31:BC31" si="14">U31</f>
        <v>2556372.7424456761</v>
      </c>
      <c r="W31" s="278">
        <f t="shared" si="14"/>
        <v>2556372.7424456761</v>
      </c>
      <c r="X31" s="278">
        <f t="shared" si="14"/>
        <v>2556372.7424456761</v>
      </c>
      <c r="Y31" s="278">
        <f t="shared" si="14"/>
        <v>2556372.7424456761</v>
      </c>
      <c r="Z31" s="278">
        <f t="shared" si="14"/>
        <v>2556372.7424456761</v>
      </c>
      <c r="AA31" s="278">
        <f t="shared" si="14"/>
        <v>2556372.7424456761</v>
      </c>
      <c r="AB31" s="278">
        <f t="shared" si="14"/>
        <v>2556372.7424456761</v>
      </c>
      <c r="AC31" s="278">
        <f t="shared" si="14"/>
        <v>2556372.7424456761</v>
      </c>
      <c r="AD31" s="278">
        <f t="shared" si="14"/>
        <v>2556372.7424456761</v>
      </c>
      <c r="AE31" s="278">
        <f t="shared" si="14"/>
        <v>2556372.7424456761</v>
      </c>
      <c r="AF31" s="278">
        <f t="shared" si="14"/>
        <v>2556372.7424456761</v>
      </c>
      <c r="AG31" s="278">
        <f t="shared" si="14"/>
        <v>2556372.7424456761</v>
      </c>
      <c r="AH31" s="278">
        <f t="shared" si="14"/>
        <v>2556372.7424456761</v>
      </c>
      <c r="AI31" s="278">
        <f t="shared" si="14"/>
        <v>2556372.7424456761</v>
      </c>
      <c r="AJ31" s="278">
        <f t="shared" si="14"/>
        <v>2556372.7424456761</v>
      </c>
      <c r="AK31" s="278">
        <f t="shared" si="14"/>
        <v>2556372.7424456761</v>
      </c>
      <c r="AL31" s="278">
        <f t="shared" si="14"/>
        <v>2556372.7424456761</v>
      </c>
      <c r="AM31" s="278">
        <f t="shared" si="14"/>
        <v>2556372.7424456761</v>
      </c>
      <c r="AN31" s="278">
        <f t="shared" si="14"/>
        <v>2556372.7424456761</v>
      </c>
      <c r="AO31" s="278">
        <f t="shared" si="14"/>
        <v>2556372.7424456761</v>
      </c>
      <c r="AP31" s="278">
        <f t="shared" si="14"/>
        <v>2556372.7424456761</v>
      </c>
      <c r="AQ31" s="278">
        <f t="shared" si="14"/>
        <v>2556372.7424456761</v>
      </c>
      <c r="AR31" s="278">
        <f t="shared" si="14"/>
        <v>2556372.7424456761</v>
      </c>
      <c r="AS31" s="278">
        <f t="shared" si="14"/>
        <v>2556372.7424456761</v>
      </c>
      <c r="AT31" s="278">
        <f t="shared" si="14"/>
        <v>2556372.7424456761</v>
      </c>
      <c r="AU31" s="278">
        <f t="shared" si="14"/>
        <v>2556372.7424456761</v>
      </c>
      <c r="AV31" s="278">
        <f t="shared" si="14"/>
        <v>2556372.7424456761</v>
      </c>
      <c r="AW31" s="278">
        <f t="shared" si="14"/>
        <v>2556372.7424456761</v>
      </c>
      <c r="AX31" s="278">
        <f t="shared" si="14"/>
        <v>2556372.7424456761</v>
      </c>
      <c r="AY31" s="278">
        <f t="shared" si="14"/>
        <v>2556372.7424456761</v>
      </c>
      <c r="AZ31" s="278">
        <f t="shared" si="14"/>
        <v>2556372.7424456761</v>
      </c>
      <c r="BA31" s="278">
        <f t="shared" si="14"/>
        <v>2556372.7424456761</v>
      </c>
      <c r="BB31" s="278">
        <f t="shared" si="14"/>
        <v>2556372.7424456761</v>
      </c>
      <c r="BC31" s="278">
        <f t="shared" si="14"/>
        <v>2556372.7424456761</v>
      </c>
      <c r="BD31" s="229"/>
      <c r="BE31" s="229"/>
      <c r="BF31" s="229"/>
      <c r="BG31" s="229"/>
      <c r="BH31" s="229"/>
      <c r="BI31" s="229"/>
      <c r="BJ31" s="229"/>
      <c r="BK31" s="229"/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29"/>
      <c r="BW31" s="229"/>
      <c r="BX31" s="275"/>
    </row>
    <row r="32" spans="1:76" ht="14.25" customHeight="1" x14ac:dyDescent="0.3">
      <c r="A32" s="235"/>
      <c r="B32" s="302"/>
      <c r="C32" s="238"/>
      <c r="D32" s="320" t="s">
        <v>112</v>
      </c>
      <c r="E32" s="238"/>
      <c r="F32" s="322">
        <v>0.17391304347826086</v>
      </c>
      <c r="G32" s="326">
        <f t="shared" si="10"/>
        <v>42243478.260869555</v>
      </c>
      <c r="H32" s="238" t="s">
        <v>144</v>
      </c>
      <c r="I32" s="272">
        <f>P32*$P$1+Q32*$Q$1+R32*$R$1+S32*$S$1+T32*$T$1+U32*$U$1+V32*$V$1+W32*$W$1+X32*$X$1+Y32*$Y$1+Z32*$Z$1+AA32*$AA$1+AB32*$AB$1+AC32*$AC$1+AD32*$AD$1+AE32*$AE$1+AF32*$AF$1+AG32*$AG$1+AH32*$AH$1+AI32*$AI$1+AJ32*$AJ$1+AK32*$AK$1+AL32*$AL$1+AM32*$AM$1+AN32*$AN$1+AO32*$AO$1+AP32*$AP$1+AQ32*$AQ$1+AR32*$AR$1+AS32*$AS$1+AT32*$AT$1+AU32*$AU$1+AV32*$AV$1+AW32*$AW$1+AX32*$AX$1+$AY$1*AY32+$AZ$1*AZ32+$BA$1*BA32+$BB$1*BB32+$BC$1*BC32+$BD$1*BD32+$BE$1*BE32+$BF$1*BF32+$BG$1*BG32+$BH$1*BH32+$BI$1*BI32+$BJ$1*BJ32+$BK$1*BK32+$BL$1*BL32+$BM$1*BM32+BN32*$BN$1+BO32*$BO$1+BP32*$BP$1+BQ32*$BQ$1+BR32*$BR$1+BS32*$BS$1+BT32*$BT$1+BU32*$BU$1+BV32*$BV$1+BW32+$BW$1+BX32*$BX$1</f>
        <v>12739367.759103453</v>
      </c>
      <c r="K32" s="333">
        <f>A31*A6</f>
        <v>812.3745819397991</v>
      </c>
      <c r="L32" s="327" t="s">
        <v>47</v>
      </c>
      <c r="M32" s="305" t="s">
        <v>103</v>
      </c>
      <c r="N32" s="235"/>
      <c r="P32" s="16"/>
      <c r="Q32" s="221"/>
      <c r="R32" s="221"/>
      <c r="S32" s="221"/>
      <c r="T32" s="221"/>
      <c r="U32" s="278">
        <f t="shared" si="8"/>
        <v>1206956.5217391301</v>
      </c>
      <c r="V32" s="278">
        <f t="shared" ref="V32:BC32" si="15">U32</f>
        <v>1206956.5217391301</v>
      </c>
      <c r="W32" s="278">
        <f t="shared" si="15"/>
        <v>1206956.5217391301</v>
      </c>
      <c r="X32" s="278">
        <f t="shared" si="15"/>
        <v>1206956.5217391301</v>
      </c>
      <c r="Y32" s="278">
        <f t="shared" si="15"/>
        <v>1206956.5217391301</v>
      </c>
      <c r="Z32" s="278">
        <f t="shared" si="15"/>
        <v>1206956.5217391301</v>
      </c>
      <c r="AA32" s="278">
        <f t="shared" si="15"/>
        <v>1206956.5217391301</v>
      </c>
      <c r="AB32" s="278">
        <f t="shared" si="15"/>
        <v>1206956.5217391301</v>
      </c>
      <c r="AC32" s="278">
        <f t="shared" si="15"/>
        <v>1206956.5217391301</v>
      </c>
      <c r="AD32" s="278">
        <f t="shared" si="15"/>
        <v>1206956.5217391301</v>
      </c>
      <c r="AE32" s="278">
        <f t="shared" si="15"/>
        <v>1206956.5217391301</v>
      </c>
      <c r="AF32" s="278">
        <f t="shared" si="15"/>
        <v>1206956.5217391301</v>
      </c>
      <c r="AG32" s="278">
        <f t="shared" si="15"/>
        <v>1206956.5217391301</v>
      </c>
      <c r="AH32" s="278">
        <f t="shared" si="15"/>
        <v>1206956.5217391301</v>
      </c>
      <c r="AI32" s="278">
        <f t="shared" si="15"/>
        <v>1206956.5217391301</v>
      </c>
      <c r="AJ32" s="278">
        <f t="shared" si="15"/>
        <v>1206956.5217391301</v>
      </c>
      <c r="AK32" s="278">
        <f t="shared" si="15"/>
        <v>1206956.5217391301</v>
      </c>
      <c r="AL32" s="278">
        <f t="shared" si="15"/>
        <v>1206956.5217391301</v>
      </c>
      <c r="AM32" s="278">
        <f t="shared" si="15"/>
        <v>1206956.5217391301</v>
      </c>
      <c r="AN32" s="278">
        <f t="shared" si="15"/>
        <v>1206956.5217391301</v>
      </c>
      <c r="AO32" s="278">
        <f t="shared" si="15"/>
        <v>1206956.5217391301</v>
      </c>
      <c r="AP32" s="278">
        <f t="shared" si="15"/>
        <v>1206956.5217391301</v>
      </c>
      <c r="AQ32" s="278">
        <f t="shared" si="15"/>
        <v>1206956.5217391301</v>
      </c>
      <c r="AR32" s="278">
        <f t="shared" si="15"/>
        <v>1206956.5217391301</v>
      </c>
      <c r="AS32" s="278">
        <f t="shared" si="15"/>
        <v>1206956.5217391301</v>
      </c>
      <c r="AT32" s="278">
        <f t="shared" si="15"/>
        <v>1206956.5217391301</v>
      </c>
      <c r="AU32" s="278">
        <f t="shared" si="15"/>
        <v>1206956.5217391301</v>
      </c>
      <c r="AV32" s="278">
        <f t="shared" si="15"/>
        <v>1206956.5217391301</v>
      </c>
      <c r="AW32" s="278">
        <f t="shared" si="15"/>
        <v>1206956.5217391301</v>
      </c>
      <c r="AX32" s="278">
        <f t="shared" si="15"/>
        <v>1206956.5217391301</v>
      </c>
      <c r="AY32" s="278">
        <f t="shared" si="15"/>
        <v>1206956.5217391301</v>
      </c>
      <c r="AZ32" s="278">
        <f t="shared" si="15"/>
        <v>1206956.5217391301</v>
      </c>
      <c r="BA32" s="278">
        <f t="shared" si="15"/>
        <v>1206956.5217391301</v>
      </c>
      <c r="BB32" s="278">
        <f t="shared" si="15"/>
        <v>1206956.5217391301</v>
      </c>
      <c r="BC32" s="278">
        <f t="shared" si="15"/>
        <v>1206956.5217391301</v>
      </c>
      <c r="BD32" s="229"/>
      <c r="BE32" s="229"/>
      <c r="BF32" s="229"/>
      <c r="BG32" s="229"/>
      <c r="BH32" s="229"/>
      <c r="BI32" s="229"/>
      <c r="BJ32" s="229"/>
      <c r="BK32" s="229"/>
      <c r="BL32" s="229"/>
      <c r="BM32" s="229"/>
      <c r="BN32" s="229"/>
      <c r="BO32" s="229"/>
      <c r="BP32" s="229"/>
      <c r="BQ32" s="229"/>
      <c r="BR32" s="229"/>
      <c r="BS32" s="229"/>
      <c r="BT32" s="229"/>
      <c r="BU32" s="229"/>
      <c r="BV32" s="229"/>
      <c r="BW32" s="229"/>
      <c r="BX32" s="275"/>
    </row>
    <row r="33" spans="1:76" ht="14.25" customHeight="1" x14ac:dyDescent="0.3">
      <c r="A33" s="235"/>
      <c r="B33" s="302"/>
      <c r="C33" s="238"/>
      <c r="D33" s="319"/>
      <c r="E33" s="238"/>
      <c r="F33" s="321"/>
      <c r="G33" s="238"/>
      <c r="H33" s="238"/>
      <c r="I33" s="235"/>
      <c r="J33" s="235"/>
      <c r="K33" s="235"/>
      <c r="L33" s="235"/>
      <c r="M33" s="305"/>
      <c r="N33" s="235"/>
      <c r="P33" s="16"/>
      <c r="Q33" s="221"/>
      <c r="R33" s="221"/>
      <c r="S33" s="221"/>
      <c r="T33" s="221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8"/>
      <c r="AH33" s="278"/>
      <c r="AI33" s="278"/>
      <c r="AJ33" s="278"/>
      <c r="AK33" s="278"/>
      <c r="AL33" s="278"/>
      <c r="AM33" s="278"/>
      <c r="AN33" s="278"/>
      <c r="AO33" s="278"/>
      <c r="AP33" s="278"/>
      <c r="AQ33" s="278"/>
      <c r="AR33" s="278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2"/>
    </row>
    <row r="34" spans="1:76" ht="14.25" customHeight="1" thickBot="1" x14ac:dyDescent="0.35">
      <c r="A34" s="235"/>
      <c r="B34" s="302"/>
      <c r="C34" s="325">
        <f>1-C26</f>
        <v>0.26483050847457634</v>
      </c>
      <c r="D34" s="318" t="s">
        <v>113</v>
      </c>
      <c r="E34" s="238"/>
      <c r="F34" s="323"/>
      <c r="G34" s="313">
        <f>G25*C34</f>
        <v>87500000.00000003</v>
      </c>
      <c r="H34" s="238"/>
      <c r="I34" s="235"/>
      <c r="J34" s="235"/>
      <c r="K34" s="235"/>
      <c r="L34" s="235"/>
      <c r="M34" s="287"/>
      <c r="N34" s="235"/>
      <c r="P34" s="16"/>
      <c r="Q34" s="221"/>
      <c r="R34" s="221"/>
      <c r="S34" s="221"/>
      <c r="T34" s="221"/>
      <c r="U34" s="221"/>
      <c r="V34" s="22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2"/>
    </row>
    <row r="35" spans="1:76" ht="14.25" customHeight="1" x14ac:dyDescent="0.3">
      <c r="A35" s="235"/>
      <c r="B35" s="302"/>
      <c r="C35" s="238"/>
      <c r="D35" s="319" t="s">
        <v>114</v>
      </c>
      <c r="E35" s="238"/>
      <c r="F35" s="321">
        <v>3.4013605442176861E-3</v>
      </c>
      <c r="G35" s="326">
        <f>F35*$G$34</f>
        <v>297619.04761904763</v>
      </c>
      <c r="H35" s="238" t="s">
        <v>144</v>
      </c>
      <c r="I35" s="235"/>
      <c r="J35" s="259">
        <f t="shared" ref="J35:J41" si="16">P35*$P$1+Q35*$Q$1+R35*$R$1+S35*$S$1+T35*$T$1+U35*$U$1+V35*$V$1+W35*$W$1+X35*$X$1+Y35*$Y$1+Z35*$Z$1+AA35*$AA$1+AB35*$AB$1+AC35*$AC$1+AD35*$AD$1+AE35*$AE$1+AF35*$AF$1+AG35*$AG$1+AH35*$AH$1+AI35*$AI$1+AJ35*$AJ$1+AK35*$AK$1+AL35*$AL$1+AM35*$AM$1+AN35*$AN$1+AO35*$AO$1+AP35*$AP$1+AQ35*$AQ$1+AR35*$AR$1+AS35*$AS$1+AT35*$AT$1+AU35*$AU$1+AV35*$AV$1+AW35*$AW$1+AX35*$AX$1+$AY$1*AY35+$AZ$1*AZ35+$BA$1*BA35+$BB$1*BB35+$BC$1*BC35+$BD$1*BD35+$BE$1*BE35+$BF$1*BF35+$BG$1*BG35+$BH$1*BH35+$BI$1*BI35+$BJ$1*BJ35+$BK$1*BK35+$BL$1*BL35+$BM$1*BM35+BN35*$BN$1+BO35*$BO$1+BP35*$BP$1+BQ35*$BQ$1+BR35*$BR$1+BS35*$BS$1+BT35*$BT$1+BU35*$BU$1+BV35*$BV$1+BW35+$BW$1+BX35*$BX$1</f>
        <v>89753.034155348214</v>
      </c>
      <c r="K35" s="235"/>
      <c r="L35" s="304" t="s">
        <v>69</v>
      </c>
      <c r="M35" s="305" t="s">
        <v>103</v>
      </c>
      <c r="N35" s="235"/>
      <c r="P35" s="16"/>
      <c r="Q35" s="221"/>
      <c r="R35" s="221"/>
      <c r="S35" s="221"/>
      <c r="T35" s="221"/>
      <c r="U35" s="278">
        <f t="shared" ref="U35:U41" si="17">G35/$A$6</f>
        <v>8503.4013605442178</v>
      </c>
      <c r="V35" s="278">
        <f>U35</f>
        <v>8503.4013605442178</v>
      </c>
      <c r="W35" s="278">
        <f t="shared" ref="W35:BC35" si="18">V35</f>
        <v>8503.4013605442178</v>
      </c>
      <c r="X35" s="278">
        <f t="shared" si="18"/>
        <v>8503.4013605442178</v>
      </c>
      <c r="Y35" s="278">
        <f t="shared" si="18"/>
        <v>8503.4013605442178</v>
      </c>
      <c r="Z35" s="278">
        <f t="shared" si="18"/>
        <v>8503.4013605442178</v>
      </c>
      <c r="AA35" s="278">
        <f t="shared" si="18"/>
        <v>8503.4013605442178</v>
      </c>
      <c r="AB35" s="278">
        <f t="shared" si="18"/>
        <v>8503.4013605442178</v>
      </c>
      <c r="AC35" s="278">
        <f t="shared" si="18"/>
        <v>8503.4013605442178</v>
      </c>
      <c r="AD35" s="278">
        <f t="shared" si="18"/>
        <v>8503.4013605442178</v>
      </c>
      <c r="AE35" s="278">
        <f t="shared" si="18"/>
        <v>8503.4013605442178</v>
      </c>
      <c r="AF35" s="278">
        <f t="shared" si="18"/>
        <v>8503.4013605442178</v>
      </c>
      <c r="AG35" s="278">
        <f t="shared" si="18"/>
        <v>8503.4013605442178</v>
      </c>
      <c r="AH35" s="278">
        <f t="shared" si="18"/>
        <v>8503.4013605442178</v>
      </c>
      <c r="AI35" s="278">
        <f t="shared" si="18"/>
        <v>8503.4013605442178</v>
      </c>
      <c r="AJ35" s="278">
        <f t="shared" si="18"/>
        <v>8503.4013605442178</v>
      </c>
      <c r="AK35" s="278">
        <f t="shared" si="18"/>
        <v>8503.4013605442178</v>
      </c>
      <c r="AL35" s="278">
        <f t="shared" si="18"/>
        <v>8503.4013605442178</v>
      </c>
      <c r="AM35" s="278">
        <f t="shared" si="18"/>
        <v>8503.4013605442178</v>
      </c>
      <c r="AN35" s="278">
        <f t="shared" si="18"/>
        <v>8503.4013605442178</v>
      </c>
      <c r="AO35" s="278">
        <f t="shared" si="18"/>
        <v>8503.4013605442178</v>
      </c>
      <c r="AP35" s="278">
        <f t="shared" si="18"/>
        <v>8503.4013605442178</v>
      </c>
      <c r="AQ35" s="278">
        <f t="shared" si="18"/>
        <v>8503.4013605442178</v>
      </c>
      <c r="AR35" s="278">
        <f t="shared" si="18"/>
        <v>8503.4013605442178</v>
      </c>
      <c r="AS35" s="278">
        <f t="shared" si="18"/>
        <v>8503.4013605442178</v>
      </c>
      <c r="AT35" s="278">
        <f t="shared" si="18"/>
        <v>8503.4013605442178</v>
      </c>
      <c r="AU35" s="278">
        <f t="shared" si="18"/>
        <v>8503.4013605442178</v>
      </c>
      <c r="AV35" s="278">
        <f t="shared" si="18"/>
        <v>8503.4013605442178</v>
      </c>
      <c r="AW35" s="278">
        <f t="shared" si="18"/>
        <v>8503.4013605442178</v>
      </c>
      <c r="AX35" s="278">
        <f t="shared" si="18"/>
        <v>8503.4013605442178</v>
      </c>
      <c r="AY35" s="278">
        <f t="shared" si="18"/>
        <v>8503.4013605442178</v>
      </c>
      <c r="AZ35" s="278">
        <f t="shared" si="18"/>
        <v>8503.4013605442178</v>
      </c>
      <c r="BA35" s="278">
        <f t="shared" si="18"/>
        <v>8503.4013605442178</v>
      </c>
      <c r="BB35" s="278">
        <f t="shared" si="18"/>
        <v>8503.4013605442178</v>
      </c>
      <c r="BC35" s="278">
        <f t="shared" si="18"/>
        <v>8503.4013605442178</v>
      </c>
      <c r="BD35" s="229"/>
      <c r="BE35" s="229"/>
      <c r="BF35" s="229"/>
      <c r="BG35" s="229"/>
      <c r="BH35" s="229"/>
      <c r="BI35" s="229"/>
      <c r="BJ35" s="229"/>
      <c r="BK35" s="229"/>
      <c r="BL35" s="229"/>
      <c r="BM35" s="229"/>
      <c r="BN35" s="229"/>
      <c r="BO35" s="229"/>
      <c r="BP35" s="229"/>
      <c r="BQ35" s="229"/>
      <c r="BR35" s="229"/>
      <c r="BS35" s="229"/>
      <c r="BT35" s="229"/>
      <c r="BU35" s="229"/>
      <c r="BV35" s="229"/>
      <c r="BW35" s="229"/>
      <c r="BX35" s="275"/>
    </row>
    <row r="36" spans="1:76" ht="14.25" customHeight="1" x14ac:dyDescent="0.3">
      <c r="A36" s="235"/>
      <c r="B36" s="302"/>
      <c r="C36" s="238"/>
      <c r="D36" s="319" t="s">
        <v>115</v>
      </c>
      <c r="E36" s="238"/>
      <c r="F36" s="321">
        <v>1.144094001236858E-2</v>
      </c>
      <c r="G36" s="326">
        <f t="shared" ref="G36:G41" si="19">F36*$G$34</f>
        <v>1001082.2510822511</v>
      </c>
      <c r="H36" s="238" t="s">
        <v>144</v>
      </c>
      <c r="I36" s="235"/>
      <c r="J36" s="259">
        <f t="shared" si="16"/>
        <v>301896.46532807988</v>
      </c>
      <c r="K36" s="235"/>
      <c r="L36" s="360" t="s">
        <v>62</v>
      </c>
      <c r="M36" s="305" t="s">
        <v>103</v>
      </c>
      <c r="N36" s="235"/>
      <c r="P36" s="16"/>
      <c r="Q36" s="221"/>
      <c r="R36" s="221"/>
      <c r="S36" s="221"/>
      <c r="T36" s="221"/>
      <c r="U36" s="278">
        <f t="shared" si="17"/>
        <v>28602.350030921458</v>
      </c>
      <c r="V36" s="278">
        <f t="shared" ref="V36:BC36" si="20">U36</f>
        <v>28602.350030921458</v>
      </c>
      <c r="W36" s="278">
        <f t="shared" si="20"/>
        <v>28602.350030921458</v>
      </c>
      <c r="X36" s="278">
        <f t="shared" si="20"/>
        <v>28602.350030921458</v>
      </c>
      <c r="Y36" s="278">
        <f t="shared" si="20"/>
        <v>28602.350030921458</v>
      </c>
      <c r="Z36" s="278">
        <f t="shared" si="20"/>
        <v>28602.350030921458</v>
      </c>
      <c r="AA36" s="278">
        <f t="shared" si="20"/>
        <v>28602.350030921458</v>
      </c>
      <c r="AB36" s="278">
        <f t="shared" si="20"/>
        <v>28602.350030921458</v>
      </c>
      <c r="AC36" s="278">
        <f t="shared" si="20"/>
        <v>28602.350030921458</v>
      </c>
      <c r="AD36" s="278">
        <f t="shared" si="20"/>
        <v>28602.350030921458</v>
      </c>
      <c r="AE36" s="278">
        <f t="shared" si="20"/>
        <v>28602.350030921458</v>
      </c>
      <c r="AF36" s="278">
        <f t="shared" si="20"/>
        <v>28602.350030921458</v>
      </c>
      <c r="AG36" s="278">
        <f t="shared" si="20"/>
        <v>28602.350030921458</v>
      </c>
      <c r="AH36" s="278">
        <f t="shared" si="20"/>
        <v>28602.350030921458</v>
      </c>
      <c r="AI36" s="278">
        <f t="shared" si="20"/>
        <v>28602.350030921458</v>
      </c>
      <c r="AJ36" s="278">
        <f t="shared" si="20"/>
        <v>28602.350030921458</v>
      </c>
      <c r="AK36" s="278">
        <f t="shared" si="20"/>
        <v>28602.350030921458</v>
      </c>
      <c r="AL36" s="278">
        <f t="shared" si="20"/>
        <v>28602.350030921458</v>
      </c>
      <c r="AM36" s="278">
        <f t="shared" si="20"/>
        <v>28602.350030921458</v>
      </c>
      <c r="AN36" s="278">
        <f t="shared" si="20"/>
        <v>28602.350030921458</v>
      </c>
      <c r="AO36" s="278">
        <f t="shared" si="20"/>
        <v>28602.350030921458</v>
      </c>
      <c r="AP36" s="278">
        <f t="shared" si="20"/>
        <v>28602.350030921458</v>
      </c>
      <c r="AQ36" s="278">
        <f t="shared" si="20"/>
        <v>28602.350030921458</v>
      </c>
      <c r="AR36" s="278">
        <f t="shared" si="20"/>
        <v>28602.350030921458</v>
      </c>
      <c r="AS36" s="278">
        <f t="shared" si="20"/>
        <v>28602.350030921458</v>
      </c>
      <c r="AT36" s="278">
        <f t="shared" si="20"/>
        <v>28602.350030921458</v>
      </c>
      <c r="AU36" s="278">
        <f t="shared" si="20"/>
        <v>28602.350030921458</v>
      </c>
      <c r="AV36" s="278">
        <f t="shared" si="20"/>
        <v>28602.350030921458</v>
      </c>
      <c r="AW36" s="278">
        <f t="shared" si="20"/>
        <v>28602.350030921458</v>
      </c>
      <c r="AX36" s="278">
        <f t="shared" si="20"/>
        <v>28602.350030921458</v>
      </c>
      <c r="AY36" s="278">
        <f t="shared" si="20"/>
        <v>28602.350030921458</v>
      </c>
      <c r="AZ36" s="278">
        <f t="shared" si="20"/>
        <v>28602.350030921458</v>
      </c>
      <c r="BA36" s="278">
        <f t="shared" si="20"/>
        <v>28602.350030921458</v>
      </c>
      <c r="BB36" s="278">
        <f t="shared" si="20"/>
        <v>28602.350030921458</v>
      </c>
      <c r="BC36" s="278">
        <f t="shared" si="20"/>
        <v>28602.350030921458</v>
      </c>
      <c r="BD36" s="229"/>
      <c r="BE36" s="229"/>
      <c r="BF36" s="229"/>
      <c r="BG36" s="229"/>
      <c r="BH36" s="229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29"/>
      <c r="BW36" s="229"/>
      <c r="BX36" s="275"/>
    </row>
    <row r="37" spans="1:76" ht="14.25" customHeight="1" x14ac:dyDescent="0.3">
      <c r="A37" s="235"/>
      <c r="B37" s="302"/>
      <c r="C37" s="238"/>
      <c r="D37" s="319" t="s">
        <v>116</v>
      </c>
      <c r="E37" s="238"/>
      <c r="F37" s="321">
        <v>7.6376004947433504E-2</v>
      </c>
      <c r="G37" s="326">
        <f t="shared" si="19"/>
        <v>6682900.4329004334</v>
      </c>
      <c r="H37" s="238" t="s">
        <v>144</v>
      </c>
      <c r="I37" s="235"/>
      <c r="J37" s="259">
        <f t="shared" si="16"/>
        <v>2015362.6401847589</v>
      </c>
      <c r="K37" s="235"/>
      <c r="L37" s="360" t="s">
        <v>62</v>
      </c>
      <c r="M37" s="305" t="s">
        <v>103</v>
      </c>
      <c r="N37" s="235"/>
      <c r="P37" s="16"/>
      <c r="Q37" s="221"/>
      <c r="R37" s="221"/>
      <c r="S37" s="221"/>
      <c r="T37" s="221"/>
      <c r="U37" s="278">
        <f t="shared" si="17"/>
        <v>190940.01236858382</v>
      </c>
      <c r="V37" s="278">
        <f t="shared" ref="V37:BC37" si="21">U37</f>
        <v>190940.01236858382</v>
      </c>
      <c r="W37" s="278">
        <f t="shared" si="21"/>
        <v>190940.01236858382</v>
      </c>
      <c r="X37" s="278">
        <f t="shared" si="21"/>
        <v>190940.01236858382</v>
      </c>
      <c r="Y37" s="278">
        <f t="shared" si="21"/>
        <v>190940.01236858382</v>
      </c>
      <c r="Z37" s="278">
        <f t="shared" si="21"/>
        <v>190940.01236858382</v>
      </c>
      <c r="AA37" s="278">
        <f t="shared" si="21"/>
        <v>190940.01236858382</v>
      </c>
      <c r="AB37" s="278">
        <f t="shared" si="21"/>
        <v>190940.01236858382</v>
      </c>
      <c r="AC37" s="278">
        <f t="shared" si="21"/>
        <v>190940.01236858382</v>
      </c>
      <c r="AD37" s="278">
        <f t="shared" si="21"/>
        <v>190940.01236858382</v>
      </c>
      <c r="AE37" s="278">
        <f t="shared" si="21"/>
        <v>190940.01236858382</v>
      </c>
      <c r="AF37" s="278">
        <f t="shared" si="21"/>
        <v>190940.01236858382</v>
      </c>
      <c r="AG37" s="278">
        <f t="shared" si="21"/>
        <v>190940.01236858382</v>
      </c>
      <c r="AH37" s="278">
        <f t="shared" si="21"/>
        <v>190940.01236858382</v>
      </c>
      <c r="AI37" s="278">
        <f t="shared" si="21"/>
        <v>190940.01236858382</v>
      </c>
      <c r="AJ37" s="278">
        <f t="shared" si="21"/>
        <v>190940.01236858382</v>
      </c>
      <c r="AK37" s="278">
        <f t="shared" si="21"/>
        <v>190940.01236858382</v>
      </c>
      <c r="AL37" s="278">
        <f t="shared" si="21"/>
        <v>190940.01236858382</v>
      </c>
      <c r="AM37" s="278">
        <f t="shared" si="21"/>
        <v>190940.01236858382</v>
      </c>
      <c r="AN37" s="278">
        <f t="shared" si="21"/>
        <v>190940.01236858382</v>
      </c>
      <c r="AO37" s="278">
        <f t="shared" si="21"/>
        <v>190940.01236858382</v>
      </c>
      <c r="AP37" s="278">
        <f t="shared" si="21"/>
        <v>190940.01236858382</v>
      </c>
      <c r="AQ37" s="278">
        <f t="shared" si="21"/>
        <v>190940.01236858382</v>
      </c>
      <c r="AR37" s="278">
        <f t="shared" si="21"/>
        <v>190940.01236858382</v>
      </c>
      <c r="AS37" s="278">
        <f t="shared" si="21"/>
        <v>190940.01236858382</v>
      </c>
      <c r="AT37" s="278">
        <f t="shared" si="21"/>
        <v>190940.01236858382</v>
      </c>
      <c r="AU37" s="278">
        <f t="shared" si="21"/>
        <v>190940.01236858382</v>
      </c>
      <c r="AV37" s="278">
        <f t="shared" si="21"/>
        <v>190940.01236858382</v>
      </c>
      <c r="AW37" s="278">
        <f t="shared" si="21"/>
        <v>190940.01236858382</v>
      </c>
      <c r="AX37" s="278">
        <f t="shared" si="21"/>
        <v>190940.01236858382</v>
      </c>
      <c r="AY37" s="278">
        <f t="shared" si="21"/>
        <v>190940.01236858382</v>
      </c>
      <c r="AZ37" s="278">
        <f t="shared" si="21"/>
        <v>190940.01236858382</v>
      </c>
      <c r="BA37" s="278">
        <f t="shared" si="21"/>
        <v>190940.01236858382</v>
      </c>
      <c r="BB37" s="278">
        <f t="shared" si="21"/>
        <v>190940.01236858382</v>
      </c>
      <c r="BC37" s="278">
        <f t="shared" si="21"/>
        <v>190940.01236858382</v>
      </c>
      <c r="BD37" s="229"/>
      <c r="BE37" s="229"/>
      <c r="BF37" s="229"/>
      <c r="BG37" s="229"/>
      <c r="BH37" s="229"/>
      <c r="BI37" s="229"/>
      <c r="BJ37" s="229"/>
      <c r="BK37" s="229"/>
      <c r="BL37" s="229"/>
      <c r="BM37" s="229"/>
      <c r="BN37" s="229"/>
      <c r="BO37" s="229"/>
      <c r="BP37" s="229"/>
      <c r="BQ37" s="229"/>
      <c r="BR37" s="229"/>
      <c r="BS37" s="229"/>
      <c r="BT37" s="229"/>
      <c r="BU37" s="229"/>
      <c r="BV37" s="229"/>
      <c r="BW37" s="229"/>
      <c r="BX37" s="275"/>
    </row>
    <row r="38" spans="1:76" ht="14.25" customHeight="1" x14ac:dyDescent="0.3">
      <c r="A38" s="235"/>
      <c r="B38" s="302"/>
      <c r="C38" s="364"/>
      <c r="D38" s="310" t="s">
        <v>122</v>
      </c>
      <c r="E38" s="238"/>
      <c r="F38" s="321">
        <v>0.45887445887445871</v>
      </c>
      <c r="G38" s="326">
        <f t="shared" si="19"/>
        <v>40151515.151515149</v>
      </c>
      <c r="H38" s="238" t="s">
        <v>144</v>
      </c>
      <c r="I38" s="235"/>
      <c r="J38" s="259">
        <f t="shared" si="16"/>
        <v>12108494.346364336</v>
      </c>
      <c r="K38" s="235"/>
      <c r="L38" s="306" t="s">
        <v>68</v>
      </c>
      <c r="M38" s="305" t="s">
        <v>103</v>
      </c>
      <c r="N38" s="235"/>
      <c r="P38" s="16"/>
      <c r="Q38" s="221"/>
      <c r="R38" s="221"/>
      <c r="S38" s="221"/>
      <c r="T38" s="221"/>
      <c r="U38" s="278">
        <f t="shared" si="17"/>
        <v>1147186.147186147</v>
      </c>
      <c r="V38" s="278">
        <f t="shared" ref="V38:BC38" si="22">U38</f>
        <v>1147186.147186147</v>
      </c>
      <c r="W38" s="278">
        <f t="shared" si="22"/>
        <v>1147186.147186147</v>
      </c>
      <c r="X38" s="278">
        <f t="shared" si="22"/>
        <v>1147186.147186147</v>
      </c>
      <c r="Y38" s="278">
        <f t="shared" si="22"/>
        <v>1147186.147186147</v>
      </c>
      <c r="Z38" s="278">
        <f t="shared" si="22"/>
        <v>1147186.147186147</v>
      </c>
      <c r="AA38" s="278">
        <f t="shared" si="22"/>
        <v>1147186.147186147</v>
      </c>
      <c r="AB38" s="278">
        <f t="shared" si="22"/>
        <v>1147186.147186147</v>
      </c>
      <c r="AC38" s="278">
        <f t="shared" si="22"/>
        <v>1147186.147186147</v>
      </c>
      <c r="AD38" s="278">
        <f t="shared" si="22"/>
        <v>1147186.147186147</v>
      </c>
      <c r="AE38" s="278">
        <f t="shared" si="22"/>
        <v>1147186.147186147</v>
      </c>
      <c r="AF38" s="278">
        <f t="shared" si="22"/>
        <v>1147186.147186147</v>
      </c>
      <c r="AG38" s="278">
        <f t="shared" si="22"/>
        <v>1147186.147186147</v>
      </c>
      <c r="AH38" s="278">
        <f t="shared" si="22"/>
        <v>1147186.147186147</v>
      </c>
      <c r="AI38" s="278">
        <f t="shared" si="22"/>
        <v>1147186.147186147</v>
      </c>
      <c r="AJ38" s="278">
        <f t="shared" si="22"/>
        <v>1147186.147186147</v>
      </c>
      <c r="AK38" s="278">
        <f t="shared" si="22"/>
        <v>1147186.147186147</v>
      </c>
      <c r="AL38" s="278">
        <f t="shared" si="22"/>
        <v>1147186.147186147</v>
      </c>
      <c r="AM38" s="278">
        <f t="shared" si="22"/>
        <v>1147186.147186147</v>
      </c>
      <c r="AN38" s="278">
        <f t="shared" si="22"/>
        <v>1147186.147186147</v>
      </c>
      <c r="AO38" s="278">
        <f t="shared" si="22"/>
        <v>1147186.147186147</v>
      </c>
      <c r="AP38" s="278">
        <f t="shared" si="22"/>
        <v>1147186.147186147</v>
      </c>
      <c r="AQ38" s="278">
        <f t="shared" si="22"/>
        <v>1147186.147186147</v>
      </c>
      <c r="AR38" s="278">
        <f t="shared" si="22"/>
        <v>1147186.147186147</v>
      </c>
      <c r="AS38" s="278">
        <f t="shared" si="22"/>
        <v>1147186.147186147</v>
      </c>
      <c r="AT38" s="278">
        <f t="shared" si="22"/>
        <v>1147186.147186147</v>
      </c>
      <c r="AU38" s="278">
        <f t="shared" si="22"/>
        <v>1147186.147186147</v>
      </c>
      <c r="AV38" s="278">
        <f t="shared" si="22"/>
        <v>1147186.147186147</v>
      </c>
      <c r="AW38" s="278">
        <f t="shared" si="22"/>
        <v>1147186.147186147</v>
      </c>
      <c r="AX38" s="278">
        <f t="shared" si="22"/>
        <v>1147186.147186147</v>
      </c>
      <c r="AY38" s="278">
        <f t="shared" si="22"/>
        <v>1147186.147186147</v>
      </c>
      <c r="AZ38" s="278">
        <f t="shared" si="22"/>
        <v>1147186.147186147</v>
      </c>
      <c r="BA38" s="278">
        <f t="shared" si="22"/>
        <v>1147186.147186147</v>
      </c>
      <c r="BB38" s="278">
        <f t="shared" si="22"/>
        <v>1147186.147186147</v>
      </c>
      <c r="BC38" s="278">
        <f t="shared" si="22"/>
        <v>1147186.147186147</v>
      </c>
      <c r="BD38" s="229"/>
      <c r="BE38" s="229"/>
      <c r="BF38" s="229"/>
      <c r="BG38" s="229"/>
      <c r="BH38" s="229"/>
      <c r="BI38" s="229"/>
      <c r="BJ38" s="229"/>
      <c r="BK38" s="229"/>
      <c r="BL38" s="229"/>
      <c r="BM38" s="229"/>
      <c r="BN38" s="229"/>
      <c r="BO38" s="229"/>
      <c r="BP38" s="229"/>
      <c r="BQ38" s="229"/>
      <c r="BR38" s="229"/>
      <c r="BS38" s="229"/>
      <c r="BT38" s="229"/>
      <c r="BU38" s="229"/>
      <c r="BV38" s="229"/>
      <c r="BW38" s="229"/>
      <c r="BX38" s="275"/>
    </row>
    <row r="39" spans="1:76" ht="14.25" customHeight="1" x14ac:dyDescent="0.3">
      <c r="A39" s="235"/>
      <c r="B39" s="302"/>
      <c r="C39" s="238"/>
      <c r="D39" s="310" t="s">
        <v>117</v>
      </c>
      <c r="E39" s="238"/>
      <c r="F39" s="321">
        <v>0.39084724799010501</v>
      </c>
      <c r="G39" s="326">
        <f t="shared" si="19"/>
        <v>34199134.199134201</v>
      </c>
      <c r="H39" s="238" t="s">
        <v>144</v>
      </c>
      <c r="I39" s="235"/>
      <c r="J39" s="259">
        <f t="shared" si="16"/>
        <v>10313434.544133533</v>
      </c>
      <c r="K39" s="235"/>
      <c r="L39" s="304" t="s">
        <v>67</v>
      </c>
      <c r="M39" s="305" t="s">
        <v>103</v>
      </c>
      <c r="N39" s="235"/>
      <c r="P39" s="16"/>
      <c r="Q39" s="221"/>
      <c r="R39" s="221"/>
      <c r="S39" s="221"/>
      <c r="T39" s="221"/>
      <c r="U39" s="278">
        <f t="shared" si="17"/>
        <v>977118.1199752629</v>
      </c>
      <c r="V39" s="278">
        <f t="shared" ref="V39:BC39" si="23">U39</f>
        <v>977118.1199752629</v>
      </c>
      <c r="W39" s="278">
        <f t="shared" si="23"/>
        <v>977118.1199752629</v>
      </c>
      <c r="X39" s="278">
        <f t="shared" si="23"/>
        <v>977118.1199752629</v>
      </c>
      <c r="Y39" s="278">
        <f t="shared" si="23"/>
        <v>977118.1199752629</v>
      </c>
      <c r="Z39" s="278">
        <f t="shared" si="23"/>
        <v>977118.1199752629</v>
      </c>
      <c r="AA39" s="278">
        <f t="shared" si="23"/>
        <v>977118.1199752629</v>
      </c>
      <c r="AB39" s="278">
        <f t="shared" si="23"/>
        <v>977118.1199752629</v>
      </c>
      <c r="AC39" s="278">
        <f t="shared" si="23"/>
        <v>977118.1199752629</v>
      </c>
      <c r="AD39" s="278">
        <f t="shared" si="23"/>
        <v>977118.1199752629</v>
      </c>
      <c r="AE39" s="278">
        <f t="shared" si="23"/>
        <v>977118.1199752629</v>
      </c>
      <c r="AF39" s="278">
        <f t="shared" si="23"/>
        <v>977118.1199752629</v>
      </c>
      <c r="AG39" s="278">
        <f t="shared" si="23"/>
        <v>977118.1199752629</v>
      </c>
      <c r="AH39" s="278">
        <f t="shared" si="23"/>
        <v>977118.1199752629</v>
      </c>
      <c r="AI39" s="278">
        <f t="shared" si="23"/>
        <v>977118.1199752629</v>
      </c>
      <c r="AJ39" s="278">
        <f t="shared" si="23"/>
        <v>977118.1199752629</v>
      </c>
      <c r="AK39" s="278">
        <f t="shared" si="23"/>
        <v>977118.1199752629</v>
      </c>
      <c r="AL39" s="278">
        <f t="shared" si="23"/>
        <v>977118.1199752629</v>
      </c>
      <c r="AM39" s="278">
        <f t="shared" si="23"/>
        <v>977118.1199752629</v>
      </c>
      <c r="AN39" s="278">
        <f t="shared" si="23"/>
        <v>977118.1199752629</v>
      </c>
      <c r="AO39" s="278">
        <f t="shared" si="23"/>
        <v>977118.1199752629</v>
      </c>
      <c r="AP39" s="278">
        <f t="shared" si="23"/>
        <v>977118.1199752629</v>
      </c>
      <c r="AQ39" s="278">
        <f t="shared" si="23"/>
        <v>977118.1199752629</v>
      </c>
      <c r="AR39" s="278">
        <f t="shared" si="23"/>
        <v>977118.1199752629</v>
      </c>
      <c r="AS39" s="278">
        <f t="shared" si="23"/>
        <v>977118.1199752629</v>
      </c>
      <c r="AT39" s="278">
        <f t="shared" si="23"/>
        <v>977118.1199752629</v>
      </c>
      <c r="AU39" s="278">
        <f t="shared" si="23"/>
        <v>977118.1199752629</v>
      </c>
      <c r="AV39" s="278">
        <f t="shared" si="23"/>
        <v>977118.1199752629</v>
      </c>
      <c r="AW39" s="278">
        <f t="shared" si="23"/>
        <v>977118.1199752629</v>
      </c>
      <c r="AX39" s="278">
        <f t="shared" si="23"/>
        <v>977118.1199752629</v>
      </c>
      <c r="AY39" s="278">
        <f t="shared" si="23"/>
        <v>977118.1199752629</v>
      </c>
      <c r="AZ39" s="278">
        <f t="shared" si="23"/>
        <v>977118.1199752629</v>
      </c>
      <c r="BA39" s="278">
        <f t="shared" si="23"/>
        <v>977118.1199752629</v>
      </c>
      <c r="BB39" s="278">
        <f t="shared" si="23"/>
        <v>977118.1199752629</v>
      </c>
      <c r="BC39" s="278">
        <f t="shared" si="23"/>
        <v>977118.1199752629</v>
      </c>
      <c r="BD39" s="229"/>
      <c r="BE39" s="229"/>
      <c r="BF39" s="229"/>
      <c r="BG39" s="229"/>
      <c r="BH39" s="229"/>
      <c r="BI39" s="229"/>
      <c r="BJ39" s="229"/>
      <c r="BK39" s="229"/>
      <c r="BL39" s="229"/>
      <c r="BM39" s="229"/>
      <c r="BN39" s="229"/>
      <c r="BO39" s="229"/>
      <c r="BP39" s="229"/>
      <c r="BQ39" s="229"/>
      <c r="BR39" s="229"/>
      <c r="BS39" s="229"/>
      <c r="BT39" s="229"/>
      <c r="BU39" s="229"/>
      <c r="BV39" s="229"/>
      <c r="BW39" s="229"/>
      <c r="BX39" s="275"/>
    </row>
    <row r="40" spans="1:76" ht="14.25" customHeight="1" x14ac:dyDescent="0.3">
      <c r="A40" s="235"/>
      <c r="B40" s="302"/>
      <c r="C40" s="238"/>
      <c r="D40" s="319" t="s">
        <v>118</v>
      </c>
      <c r="E40" s="238"/>
      <c r="F40" s="321">
        <v>2.2263450834879399E-2</v>
      </c>
      <c r="G40" s="326">
        <f t="shared" si="19"/>
        <v>1948051.9480519481</v>
      </c>
      <c r="H40" s="238" t="s">
        <v>144</v>
      </c>
      <c r="I40" s="235"/>
      <c r="J40" s="259">
        <f t="shared" si="16"/>
        <v>587474.16113752627</v>
      </c>
      <c r="K40" s="235"/>
      <c r="L40" s="355" t="s">
        <v>55</v>
      </c>
      <c r="M40" s="305" t="s">
        <v>103</v>
      </c>
      <c r="N40" s="235"/>
      <c r="P40" s="16"/>
      <c r="Q40" s="221"/>
      <c r="R40" s="221"/>
      <c r="S40" s="221"/>
      <c r="T40" s="221"/>
      <c r="U40" s="278">
        <f t="shared" si="17"/>
        <v>55658.627087198518</v>
      </c>
      <c r="V40" s="278">
        <f t="shared" ref="V40:BC40" si="24">U40</f>
        <v>55658.627087198518</v>
      </c>
      <c r="W40" s="278">
        <f t="shared" si="24"/>
        <v>55658.627087198518</v>
      </c>
      <c r="X40" s="278">
        <f t="shared" si="24"/>
        <v>55658.627087198518</v>
      </c>
      <c r="Y40" s="278">
        <f t="shared" si="24"/>
        <v>55658.627087198518</v>
      </c>
      <c r="Z40" s="278">
        <f t="shared" si="24"/>
        <v>55658.627087198518</v>
      </c>
      <c r="AA40" s="278">
        <f t="shared" si="24"/>
        <v>55658.627087198518</v>
      </c>
      <c r="AB40" s="278">
        <f t="shared" si="24"/>
        <v>55658.627087198518</v>
      </c>
      <c r="AC40" s="278">
        <f t="shared" si="24"/>
        <v>55658.627087198518</v>
      </c>
      <c r="AD40" s="278">
        <f t="shared" si="24"/>
        <v>55658.627087198518</v>
      </c>
      <c r="AE40" s="278">
        <f t="shared" si="24"/>
        <v>55658.627087198518</v>
      </c>
      <c r="AF40" s="278">
        <f t="shared" si="24"/>
        <v>55658.627087198518</v>
      </c>
      <c r="AG40" s="278">
        <f t="shared" si="24"/>
        <v>55658.627087198518</v>
      </c>
      <c r="AH40" s="278">
        <f t="shared" si="24"/>
        <v>55658.627087198518</v>
      </c>
      <c r="AI40" s="278">
        <f t="shared" si="24"/>
        <v>55658.627087198518</v>
      </c>
      <c r="AJ40" s="278">
        <f t="shared" si="24"/>
        <v>55658.627087198518</v>
      </c>
      <c r="AK40" s="278">
        <f t="shared" si="24"/>
        <v>55658.627087198518</v>
      </c>
      <c r="AL40" s="278">
        <f t="shared" si="24"/>
        <v>55658.627087198518</v>
      </c>
      <c r="AM40" s="278">
        <f t="shared" si="24"/>
        <v>55658.627087198518</v>
      </c>
      <c r="AN40" s="278">
        <f t="shared" si="24"/>
        <v>55658.627087198518</v>
      </c>
      <c r="AO40" s="278">
        <f t="shared" si="24"/>
        <v>55658.627087198518</v>
      </c>
      <c r="AP40" s="278">
        <f t="shared" si="24"/>
        <v>55658.627087198518</v>
      </c>
      <c r="AQ40" s="278">
        <f t="shared" si="24"/>
        <v>55658.627087198518</v>
      </c>
      <c r="AR40" s="278">
        <f t="shared" si="24"/>
        <v>55658.627087198518</v>
      </c>
      <c r="AS40" s="278">
        <f t="shared" si="24"/>
        <v>55658.627087198518</v>
      </c>
      <c r="AT40" s="278">
        <f t="shared" si="24"/>
        <v>55658.627087198518</v>
      </c>
      <c r="AU40" s="278">
        <f t="shared" si="24"/>
        <v>55658.627087198518</v>
      </c>
      <c r="AV40" s="278">
        <f t="shared" si="24"/>
        <v>55658.627087198518</v>
      </c>
      <c r="AW40" s="278">
        <f t="shared" si="24"/>
        <v>55658.627087198518</v>
      </c>
      <c r="AX40" s="278">
        <f t="shared" si="24"/>
        <v>55658.627087198518</v>
      </c>
      <c r="AY40" s="278">
        <f t="shared" si="24"/>
        <v>55658.627087198518</v>
      </c>
      <c r="AZ40" s="278">
        <f t="shared" si="24"/>
        <v>55658.627087198518</v>
      </c>
      <c r="BA40" s="278">
        <f t="shared" si="24"/>
        <v>55658.627087198518</v>
      </c>
      <c r="BB40" s="278">
        <f t="shared" si="24"/>
        <v>55658.627087198518</v>
      </c>
      <c r="BC40" s="278">
        <f t="shared" si="24"/>
        <v>55658.627087198518</v>
      </c>
      <c r="BD40" s="229"/>
      <c r="BE40" s="229"/>
      <c r="BF40" s="229"/>
      <c r="BG40" s="229"/>
      <c r="BH40" s="229"/>
      <c r="BI40" s="229"/>
      <c r="BJ40" s="229"/>
      <c r="BK40" s="229"/>
      <c r="BL40" s="229"/>
      <c r="BM40" s="229"/>
      <c r="BN40" s="229"/>
      <c r="BO40" s="229"/>
      <c r="BP40" s="229"/>
      <c r="BQ40" s="229"/>
      <c r="BR40" s="229"/>
      <c r="BS40" s="229"/>
      <c r="BT40" s="229"/>
      <c r="BU40" s="229"/>
      <c r="BV40" s="229"/>
      <c r="BW40" s="229"/>
      <c r="BX40" s="275"/>
    </row>
    <row r="41" spans="1:76" ht="14.25" customHeight="1" x14ac:dyDescent="0.3">
      <c r="A41" s="235"/>
      <c r="B41" s="302"/>
      <c r="C41" s="238"/>
      <c r="D41" s="319" t="s">
        <v>119</v>
      </c>
      <c r="E41" s="238"/>
      <c r="F41" s="321">
        <v>3.6796536796536786E-2</v>
      </c>
      <c r="G41" s="326">
        <f t="shared" si="19"/>
        <v>3219696.9696969697</v>
      </c>
      <c r="H41" s="238" t="s">
        <v>144</v>
      </c>
      <c r="I41" s="235"/>
      <c r="J41" s="259">
        <f t="shared" si="16"/>
        <v>970964.20979592588</v>
      </c>
      <c r="K41" s="235"/>
      <c r="L41" s="360" t="s">
        <v>62</v>
      </c>
      <c r="M41" s="305" t="s">
        <v>103</v>
      </c>
      <c r="N41" s="235"/>
      <c r="P41" s="16"/>
      <c r="Q41" s="221"/>
      <c r="R41" s="221"/>
      <c r="S41" s="221"/>
      <c r="T41" s="221"/>
      <c r="U41" s="278">
        <f t="shared" si="17"/>
        <v>91991.341991341993</v>
      </c>
      <c r="V41" s="278">
        <f t="shared" ref="V41:BC41" si="25">U41</f>
        <v>91991.341991341993</v>
      </c>
      <c r="W41" s="278">
        <f t="shared" si="25"/>
        <v>91991.341991341993</v>
      </c>
      <c r="X41" s="278">
        <f t="shared" si="25"/>
        <v>91991.341991341993</v>
      </c>
      <c r="Y41" s="278">
        <f t="shared" si="25"/>
        <v>91991.341991341993</v>
      </c>
      <c r="Z41" s="278">
        <f t="shared" si="25"/>
        <v>91991.341991341993</v>
      </c>
      <c r="AA41" s="278">
        <f t="shared" si="25"/>
        <v>91991.341991341993</v>
      </c>
      <c r="AB41" s="278">
        <f t="shared" si="25"/>
        <v>91991.341991341993</v>
      </c>
      <c r="AC41" s="278">
        <f t="shared" si="25"/>
        <v>91991.341991341993</v>
      </c>
      <c r="AD41" s="278">
        <f t="shared" si="25"/>
        <v>91991.341991341993</v>
      </c>
      <c r="AE41" s="278">
        <f t="shared" si="25"/>
        <v>91991.341991341993</v>
      </c>
      <c r="AF41" s="278">
        <f t="shared" si="25"/>
        <v>91991.341991341993</v>
      </c>
      <c r="AG41" s="278">
        <f t="shared" si="25"/>
        <v>91991.341991341993</v>
      </c>
      <c r="AH41" s="278">
        <f t="shared" si="25"/>
        <v>91991.341991341993</v>
      </c>
      <c r="AI41" s="278">
        <f t="shared" si="25"/>
        <v>91991.341991341993</v>
      </c>
      <c r="AJ41" s="278">
        <f t="shared" si="25"/>
        <v>91991.341991341993</v>
      </c>
      <c r="AK41" s="278">
        <f t="shared" si="25"/>
        <v>91991.341991341993</v>
      </c>
      <c r="AL41" s="278">
        <f t="shared" si="25"/>
        <v>91991.341991341993</v>
      </c>
      <c r="AM41" s="278">
        <f t="shared" si="25"/>
        <v>91991.341991341993</v>
      </c>
      <c r="AN41" s="278">
        <f t="shared" si="25"/>
        <v>91991.341991341993</v>
      </c>
      <c r="AO41" s="278">
        <f t="shared" si="25"/>
        <v>91991.341991341993</v>
      </c>
      <c r="AP41" s="278">
        <f t="shared" si="25"/>
        <v>91991.341991341993</v>
      </c>
      <c r="AQ41" s="278">
        <f t="shared" si="25"/>
        <v>91991.341991341993</v>
      </c>
      <c r="AR41" s="278">
        <f t="shared" si="25"/>
        <v>91991.341991341993</v>
      </c>
      <c r="AS41" s="278">
        <f t="shared" si="25"/>
        <v>91991.341991341993</v>
      </c>
      <c r="AT41" s="278">
        <f t="shared" si="25"/>
        <v>91991.341991341993</v>
      </c>
      <c r="AU41" s="278">
        <f t="shared" si="25"/>
        <v>91991.341991341993</v>
      </c>
      <c r="AV41" s="278">
        <f t="shared" si="25"/>
        <v>91991.341991341993</v>
      </c>
      <c r="AW41" s="278">
        <f t="shared" si="25"/>
        <v>91991.341991341993</v>
      </c>
      <c r="AX41" s="278">
        <f t="shared" si="25"/>
        <v>91991.341991341993</v>
      </c>
      <c r="AY41" s="278">
        <f t="shared" si="25"/>
        <v>91991.341991341993</v>
      </c>
      <c r="AZ41" s="278">
        <f t="shared" si="25"/>
        <v>91991.341991341993</v>
      </c>
      <c r="BA41" s="278">
        <f t="shared" si="25"/>
        <v>91991.341991341993</v>
      </c>
      <c r="BB41" s="278">
        <f t="shared" si="25"/>
        <v>91991.341991341993</v>
      </c>
      <c r="BC41" s="278">
        <f t="shared" si="25"/>
        <v>91991.341991341993</v>
      </c>
      <c r="BD41" s="229"/>
      <c r="BE41" s="229"/>
      <c r="BF41" s="229"/>
      <c r="BG41" s="229"/>
      <c r="BH41" s="229"/>
      <c r="BI41" s="229"/>
      <c r="BJ41" s="229"/>
      <c r="BK41" s="229"/>
      <c r="BL41" s="229"/>
      <c r="BM41" s="229"/>
      <c r="BN41" s="229"/>
      <c r="BO41" s="229"/>
      <c r="BP41" s="229"/>
      <c r="BQ41" s="229"/>
      <c r="BR41" s="229"/>
      <c r="BS41" s="229"/>
      <c r="BT41" s="229"/>
      <c r="BU41" s="229"/>
      <c r="BV41" s="229"/>
      <c r="BW41" s="229"/>
      <c r="BX41" s="275"/>
    </row>
    <row r="42" spans="1:76" ht="14.25" customHeight="1" x14ac:dyDescent="0.3">
      <c r="A42" s="235"/>
      <c r="B42" s="302"/>
      <c r="C42" s="238"/>
      <c r="D42" s="238"/>
      <c r="E42" s="238"/>
      <c r="F42" s="238"/>
      <c r="G42" s="238"/>
      <c r="H42" s="238"/>
      <c r="I42" s="235"/>
      <c r="J42" s="235"/>
      <c r="K42" s="235"/>
      <c r="L42" s="304"/>
      <c r="M42" s="287"/>
      <c r="N42" s="235"/>
      <c r="P42" s="16"/>
      <c r="Q42" s="221"/>
      <c r="R42" s="221"/>
      <c r="S42" s="221"/>
      <c r="T42" s="221"/>
      <c r="U42" s="221"/>
      <c r="V42" s="22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2"/>
    </row>
    <row r="43" spans="1:76" ht="15" thickBot="1" x14ac:dyDescent="0.35">
      <c r="G43" s="235"/>
      <c r="P43" s="18"/>
      <c r="Q43" s="226"/>
      <c r="R43" s="226"/>
      <c r="S43" s="226"/>
      <c r="T43" s="226"/>
      <c r="U43" s="226"/>
      <c r="V43" s="226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73"/>
    </row>
    <row r="44" spans="1:76" x14ac:dyDescent="0.3">
      <c r="B44" s="235"/>
      <c r="C44" s="235"/>
      <c r="D44" s="235"/>
      <c r="E44" s="235"/>
      <c r="F44" s="235"/>
      <c r="G44" s="235"/>
      <c r="H44" s="235"/>
    </row>
    <row r="45" spans="1:76" ht="21" x14ac:dyDescent="0.4">
      <c r="B45" s="235"/>
      <c r="C45" s="235"/>
      <c r="D45" s="235"/>
      <c r="E45" s="379"/>
      <c r="F45" s="379"/>
      <c r="G45" s="380"/>
      <c r="H45" s="235"/>
      <c r="I45" s="58">
        <f>SUM(I5:I44)</f>
        <v>39721758.466105893</v>
      </c>
      <c r="J45" s="58">
        <f>SUM(J5:J44)</f>
        <v>204938931.73444253</v>
      </c>
      <c r="K45" s="390">
        <f>SUM(K5:K44)</f>
        <v>2533.0100816628501</v>
      </c>
    </row>
    <row r="46" spans="1:76" x14ac:dyDescent="0.3">
      <c r="B46" s="235"/>
      <c r="C46" s="235"/>
      <c r="D46" s="235"/>
      <c r="E46" s="235"/>
      <c r="F46" s="235"/>
      <c r="G46" s="235"/>
      <c r="H46" s="235"/>
    </row>
    <row r="47" spans="1:76" ht="21" x14ac:dyDescent="0.4">
      <c r="B47" s="235"/>
      <c r="C47" s="235"/>
      <c r="D47" s="235"/>
      <c r="E47" s="235"/>
      <c r="F47" s="235"/>
      <c r="G47" s="235"/>
      <c r="H47" s="235"/>
      <c r="J47" s="380"/>
    </row>
    <row r="48" spans="1:76" x14ac:dyDescent="0.3">
      <c r="B48" s="235"/>
      <c r="C48" s="235"/>
      <c r="D48" s="235"/>
      <c r="E48" s="235"/>
      <c r="F48" s="235"/>
      <c r="G48" s="235"/>
      <c r="H48" s="235"/>
    </row>
    <row r="49" spans="2:16" x14ac:dyDescent="0.3">
      <c r="B49" s="235"/>
      <c r="C49" s="235"/>
      <c r="D49" s="235"/>
      <c r="E49" s="235"/>
      <c r="F49" s="235"/>
      <c r="G49" s="235"/>
      <c r="H49" s="235"/>
    </row>
    <row r="50" spans="2:16" x14ac:dyDescent="0.3">
      <c r="B50" s="235"/>
      <c r="C50" s="235"/>
      <c r="D50" s="235"/>
      <c r="E50" s="235"/>
      <c r="F50" s="235"/>
      <c r="G50" s="235"/>
      <c r="H50" s="235"/>
    </row>
    <row r="51" spans="2:16" x14ac:dyDescent="0.3">
      <c r="B51" s="235"/>
      <c r="C51" s="235"/>
      <c r="D51" s="235"/>
      <c r="E51" s="235"/>
      <c r="F51" s="235"/>
      <c r="G51" s="235"/>
      <c r="H51" s="235"/>
    </row>
    <row r="52" spans="2:16" ht="43.2" x14ac:dyDescent="0.3">
      <c r="B52" s="235"/>
      <c r="C52" s="235"/>
      <c r="D52" s="235"/>
      <c r="E52" s="235"/>
      <c r="F52" s="235"/>
      <c r="G52" s="235"/>
      <c r="H52" s="235"/>
      <c r="N52" s="35" t="s">
        <v>78</v>
      </c>
      <c r="O52" s="35" t="s">
        <v>79</v>
      </c>
      <c r="P52" s="35" t="s">
        <v>121</v>
      </c>
    </row>
    <row r="53" spans="2:16" x14ac:dyDescent="0.3">
      <c r="B53" s="235"/>
      <c r="C53" s="235"/>
      <c r="D53" s="235"/>
      <c r="E53" s="235"/>
      <c r="F53" s="235"/>
      <c r="G53" s="235"/>
      <c r="H53" s="235"/>
      <c r="L53" s="355" t="s">
        <v>55</v>
      </c>
      <c r="M53" s="356" t="s">
        <v>103</v>
      </c>
      <c r="N53" s="334">
        <f>J8+J20+J27+J40</f>
        <v>51510340.634764493</v>
      </c>
      <c r="O53" s="342">
        <f>N53/1000000</f>
        <v>51.510340634764489</v>
      </c>
      <c r="P53" s="167">
        <f t="shared" ref="P53:P64" si="26">O53*$O$1</f>
        <v>48.594660976192912</v>
      </c>
    </row>
    <row r="54" spans="2:16" x14ac:dyDescent="0.3">
      <c r="B54" s="235"/>
      <c r="C54" s="235"/>
      <c r="D54" s="235"/>
      <c r="E54" s="235"/>
      <c r="F54" s="235"/>
      <c r="G54" s="235"/>
      <c r="H54" s="235"/>
      <c r="L54" s="358" t="s">
        <v>65</v>
      </c>
      <c r="M54" s="305" t="s">
        <v>103</v>
      </c>
      <c r="N54" s="334">
        <f>J11</f>
        <v>1885481.1239808646</v>
      </c>
      <c r="O54" s="342">
        <f t="shared" ref="O54:O64" si="27">N54/1000000</f>
        <v>1.8854811239808646</v>
      </c>
      <c r="P54" s="167">
        <f t="shared" si="26"/>
        <v>1.7787557773404381</v>
      </c>
    </row>
    <row r="55" spans="2:16" x14ac:dyDescent="0.3">
      <c r="B55" s="235"/>
      <c r="C55" s="235"/>
      <c r="D55" s="235"/>
      <c r="E55" s="235"/>
      <c r="F55" s="235"/>
      <c r="G55" s="235"/>
      <c r="H55" s="235"/>
      <c r="L55" s="357" t="s">
        <v>66</v>
      </c>
      <c r="M55" s="305" t="s">
        <v>103</v>
      </c>
      <c r="N55" s="334">
        <f>J12+J19+J28</f>
        <v>11642733.026944093</v>
      </c>
      <c r="O55" s="342">
        <f t="shared" si="27"/>
        <v>11.642733026944093</v>
      </c>
      <c r="P55" s="167">
        <f t="shared" si="26"/>
        <v>10.983710402777445</v>
      </c>
    </row>
    <row r="56" spans="2:16" x14ac:dyDescent="0.3">
      <c r="B56" s="235"/>
      <c r="C56" s="235"/>
      <c r="D56" s="235"/>
      <c r="E56" s="235"/>
      <c r="F56" s="235"/>
      <c r="G56" s="235"/>
      <c r="H56" s="235"/>
      <c r="L56" s="359" t="s">
        <v>50</v>
      </c>
      <c r="M56" s="305" t="s">
        <v>103</v>
      </c>
      <c r="N56" s="334">
        <f>J22+J29+J13</f>
        <v>30753685.188595898</v>
      </c>
      <c r="O56" s="342">
        <f t="shared" si="27"/>
        <v>30.753685188595899</v>
      </c>
      <c r="P56" s="167">
        <f t="shared" si="26"/>
        <v>29.012910555279145</v>
      </c>
    </row>
    <row r="57" spans="2:16" x14ac:dyDescent="0.3">
      <c r="B57" s="235"/>
      <c r="C57" s="235"/>
      <c r="D57" s="235"/>
      <c r="E57" s="235"/>
      <c r="F57" s="235"/>
      <c r="G57" s="235"/>
      <c r="H57" s="235"/>
      <c r="L57" s="304" t="s">
        <v>71</v>
      </c>
      <c r="M57" s="305" t="s">
        <v>103</v>
      </c>
      <c r="N57" s="334">
        <f>J14+J30</f>
        <v>23742725.993512206</v>
      </c>
      <c r="O57" s="342">
        <f t="shared" si="27"/>
        <v>23.742725993512206</v>
      </c>
      <c r="P57" s="167">
        <f t="shared" si="26"/>
        <v>22.398798107086986</v>
      </c>
    </row>
    <row r="58" spans="2:16" x14ac:dyDescent="0.3">
      <c r="B58" s="235"/>
      <c r="C58" s="235"/>
      <c r="D58" s="235"/>
      <c r="E58" s="235"/>
      <c r="F58" s="235"/>
      <c r="G58" s="235"/>
      <c r="H58" s="235"/>
      <c r="L58" s="361" t="s">
        <v>64</v>
      </c>
      <c r="M58" s="305" t="s">
        <v>103</v>
      </c>
      <c r="N58" s="334">
        <f>J21+J15</f>
        <v>22376256.646746121</v>
      </c>
      <c r="O58" s="342">
        <f t="shared" si="27"/>
        <v>22.376256646746121</v>
      </c>
      <c r="P58" s="167">
        <f t="shared" si="26"/>
        <v>21.109676081835961</v>
      </c>
    </row>
    <row r="59" spans="2:16" x14ac:dyDescent="0.3">
      <c r="B59" s="235"/>
      <c r="C59" s="235"/>
      <c r="D59" s="235"/>
      <c r="E59" s="235"/>
      <c r="F59" s="235"/>
      <c r="G59" s="235"/>
      <c r="H59" s="235"/>
      <c r="L59" s="362" t="s">
        <v>72</v>
      </c>
      <c r="M59" s="305" t="s">
        <v>103</v>
      </c>
      <c r="N59" s="334">
        <f>J16</f>
        <v>29007401.273844685</v>
      </c>
      <c r="O59" s="342">
        <f t="shared" si="27"/>
        <v>29.007401273844685</v>
      </c>
      <c r="P59" s="167">
        <f t="shared" si="26"/>
        <v>27.365472899853472</v>
      </c>
    </row>
    <row r="60" spans="2:16" x14ac:dyDescent="0.3">
      <c r="B60" s="235"/>
      <c r="C60" s="235"/>
      <c r="D60" s="235"/>
      <c r="E60" s="235"/>
      <c r="F60" s="235"/>
      <c r="G60" s="235"/>
      <c r="H60" s="235"/>
      <c r="L60" s="304" t="s">
        <v>73</v>
      </c>
      <c r="M60" s="305" t="s">
        <v>103</v>
      </c>
      <c r="N60" s="334">
        <f>J17</f>
        <v>5899810.463664325</v>
      </c>
      <c r="O60" s="342">
        <f t="shared" si="27"/>
        <v>5.8998104636643252</v>
      </c>
      <c r="P60" s="167">
        <f t="shared" si="26"/>
        <v>5.5658589279852118</v>
      </c>
    </row>
    <row r="61" spans="2:16" x14ac:dyDescent="0.3">
      <c r="B61" s="235"/>
      <c r="C61" s="235"/>
      <c r="D61" s="235"/>
      <c r="E61" s="235"/>
      <c r="F61" s="235"/>
      <c r="G61" s="235"/>
      <c r="H61" s="235"/>
      <c r="L61" s="360" t="s">
        <v>62</v>
      </c>
      <c r="M61" s="305" t="s">
        <v>103</v>
      </c>
      <c r="N61" s="334">
        <f>J23+J36+J37+J41</f>
        <v>5608815.457736643</v>
      </c>
      <c r="O61" s="342">
        <f t="shared" si="27"/>
        <v>5.6088154577366431</v>
      </c>
      <c r="P61" s="167">
        <f t="shared" si="26"/>
        <v>5.291335337487399</v>
      </c>
    </row>
    <row r="62" spans="2:16" x14ac:dyDescent="0.3">
      <c r="B62" s="235"/>
      <c r="C62" s="235"/>
      <c r="D62" s="235"/>
      <c r="E62" s="235"/>
      <c r="F62" s="235"/>
      <c r="G62" s="235"/>
      <c r="H62" s="235"/>
      <c r="L62" s="304" t="s">
        <v>69</v>
      </c>
      <c r="M62" s="305" t="s">
        <v>103</v>
      </c>
      <c r="N62" s="334">
        <f>J35</f>
        <v>89753.034155348214</v>
      </c>
      <c r="O62" s="342">
        <f t="shared" si="27"/>
        <v>8.9753034155348216E-2</v>
      </c>
      <c r="P62" s="167">
        <f t="shared" si="26"/>
        <v>8.4672673731460577E-2</v>
      </c>
    </row>
    <row r="63" spans="2:16" x14ac:dyDescent="0.3">
      <c r="B63" s="235"/>
      <c r="C63" s="235"/>
      <c r="D63" s="235"/>
      <c r="E63" s="235"/>
      <c r="F63" s="235"/>
      <c r="G63" s="235"/>
      <c r="H63" s="235"/>
      <c r="L63" s="306" t="s">
        <v>68</v>
      </c>
      <c r="M63" s="305" t="s">
        <v>103</v>
      </c>
      <c r="N63" s="334">
        <f>J38</f>
        <v>12108494.346364336</v>
      </c>
      <c r="O63" s="342">
        <f t="shared" si="27"/>
        <v>12.108494346364337</v>
      </c>
      <c r="P63" s="167">
        <f t="shared" si="26"/>
        <v>11.423107873928618</v>
      </c>
    </row>
    <row r="64" spans="2:16" x14ac:dyDescent="0.3">
      <c r="B64" s="235"/>
      <c r="C64" s="235"/>
      <c r="D64" s="235"/>
      <c r="E64" s="235"/>
      <c r="F64" s="235"/>
      <c r="G64" s="235"/>
      <c r="H64" s="235"/>
      <c r="L64" s="304" t="s">
        <v>67</v>
      </c>
      <c r="M64" s="305" t="s">
        <v>103</v>
      </c>
      <c r="N64" s="334">
        <f>J39</f>
        <v>10313434.544133533</v>
      </c>
      <c r="O64" s="342">
        <f t="shared" si="27"/>
        <v>10.313434544133532</v>
      </c>
      <c r="P64" s="167">
        <f t="shared" si="26"/>
        <v>9.729655230314652</v>
      </c>
    </row>
    <row r="65" spans="2:16" x14ac:dyDescent="0.3">
      <c r="B65" s="235"/>
      <c r="C65" s="235"/>
      <c r="D65" s="235"/>
      <c r="E65" s="235"/>
      <c r="F65" s="235"/>
      <c r="G65" s="235"/>
      <c r="H65" s="235"/>
      <c r="N65" s="363">
        <f>SUM(N53:N64)</f>
        <v>204938931.73444256</v>
      </c>
      <c r="O65" s="363">
        <f>SUM(O53:O64)</f>
        <v>204.93893173444255</v>
      </c>
      <c r="P65" s="363">
        <f>SUM(P53:P64)</f>
        <v>193.3386148438137</v>
      </c>
    </row>
    <row r="66" spans="2:16" x14ac:dyDescent="0.3">
      <c r="B66" s="235"/>
      <c r="C66" s="235"/>
      <c r="D66" s="235"/>
      <c r="E66" s="235"/>
      <c r="F66" s="235"/>
      <c r="G66" s="235"/>
      <c r="H66" s="235"/>
      <c r="L66" s="287"/>
      <c r="M66" s="288"/>
      <c r="O66" s="342"/>
    </row>
    <row r="67" spans="2:16" x14ac:dyDescent="0.3">
      <c r="B67" s="235"/>
      <c r="C67" s="235"/>
      <c r="D67" s="235"/>
      <c r="E67" s="235"/>
      <c r="F67" s="235"/>
      <c r="G67" s="235"/>
      <c r="H67" s="235"/>
      <c r="L67" s="235"/>
      <c r="M67" s="287"/>
      <c r="N67" s="288"/>
      <c r="O67" s="342"/>
    </row>
    <row r="68" spans="2:16" x14ac:dyDescent="0.3">
      <c r="B68" s="235"/>
      <c r="C68" s="235"/>
      <c r="D68" s="235"/>
      <c r="E68" s="235"/>
      <c r="F68" s="235"/>
      <c r="G68" s="235"/>
      <c r="H68" s="235"/>
      <c r="L68" s="235"/>
      <c r="M68" s="287"/>
      <c r="N68" s="288"/>
      <c r="O68" s="342"/>
    </row>
    <row r="69" spans="2:16" x14ac:dyDescent="0.3">
      <c r="B69" s="235"/>
      <c r="C69" s="235"/>
      <c r="D69" s="235"/>
      <c r="E69" s="235"/>
      <c r="F69" s="235"/>
      <c r="G69" s="235"/>
      <c r="H69" s="235"/>
      <c r="L69" s="235"/>
      <c r="M69" s="287"/>
      <c r="N69" s="288"/>
      <c r="O69" s="342"/>
    </row>
    <row r="70" spans="2:16" x14ac:dyDescent="0.3">
      <c r="B70" s="235"/>
      <c r="C70" s="235"/>
      <c r="D70" s="235"/>
      <c r="E70" s="235"/>
      <c r="F70" s="235"/>
      <c r="G70" s="235"/>
      <c r="H70" s="235"/>
      <c r="L70" s="235"/>
      <c r="M70" s="287"/>
      <c r="N70" s="288"/>
      <c r="O70" s="342"/>
    </row>
    <row r="71" spans="2:16" x14ac:dyDescent="0.3">
      <c r="B71" s="235"/>
      <c r="C71" s="235"/>
      <c r="D71" s="235"/>
      <c r="E71" s="235"/>
      <c r="F71" s="235"/>
      <c r="G71" s="235"/>
      <c r="H71" s="235"/>
      <c r="L71" s="235"/>
      <c r="M71" s="287"/>
      <c r="N71" s="288"/>
      <c r="O71" s="342"/>
    </row>
    <row r="72" spans="2:16" x14ac:dyDescent="0.3">
      <c r="B72" s="235"/>
      <c r="C72" s="235"/>
      <c r="D72" s="235"/>
      <c r="E72" s="235"/>
      <c r="F72" s="235"/>
      <c r="G72" s="235"/>
      <c r="H72" s="235"/>
      <c r="L72" s="298"/>
      <c r="M72" s="340"/>
      <c r="N72" s="288"/>
      <c r="O72" s="342"/>
    </row>
    <row r="73" spans="2:16" x14ac:dyDescent="0.3">
      <c r="B73" s="235"/>
      <c r="C73" s="235"/>
      <c r="D73" s="235"/>
      <c r="E73" s="235"/>
      <c r="F73" s="235"/>
      <c r="G73" s="235"/>
      <c r="H73" s="235"/>
      <c r="L73" s="298"/>
      <c r="M73" s="341"/>
      <c r="N73" s="288"/>
      <c r="O73" s="342"/>
    </row>
    <row r="74" spans="2:16" x14ac:dyDescent="0.3">
      <c r="B74" s="235"/>
      <c r="C74" s="235"/>
      <c r="D74" s="235"/>
      <c r="E74" s="235"/>
      <c r="F74" s="235"/>
      <c r="G74" s="235"/>
      <c r="H74" s="235"/>
      <c r="L74" s="235"/>
      <c r="M74" s="287"/>
      <c r="N74" s="288"/>
      <c r="O74" s="343"/>
    </row>
    <row r="75" spans="2:16" x14ac:dyDescent="0.3">
      <c r="B75" s="235"/>
      <c r="C75" s="235"/>
      <c r="D75" s="235"/>
      <c r="E75" s="235"/>
      <c r="F75" s="235"/>
      <c r="G75" s="235"/>
      <c r="H75" s="235"/>
    </row>
    <row r="76" spans="2:16" x14ac:dyDescent="0.3">
      <c r="B76" s="235"/>
      <c r="C76" s="235"/>
      <c r="D76" s="235"/>
      <c r="E76" s="235"/>
      <c r="F76" s="235"/>
      <c r="G76" s="235"/>
      <c r="H76" s="235"/>
    </row>
    <row r="77" spans="2:16" x14ac:dyDescent="0.3">
      <c r="B77" s="235"/>
      <c r="C77" s="235"/>
      <c r="D77" s="235"/>
      <c r="E77" s="235"/>
      <c r="F77" s="235"/>
      <c r="G77" s="235"/>
      <c r="H77" s="235"/>
    </row>
    <row r="78" spans="2:16" x14ac:dyDescent="0.3">
      <c r="B78" s="235"/>
      <c r="C78" s="235"/>
      <c r="D78" s="235"/>
      <c r="E78" s="235"/>
      <c r="F78" s="235"/>
      <c r="G78" s="235"/>
      <c r="H78" s="235"/>
    </row>
    <row r="79" spans="2:16" x14ac:dyDescent="0.3">
      <c r="B79" s="235"/>
      <c r="C79" s="235"/>
      <c r="D79" s="235"/>
      <c r="E79" s="235"/>
      <c r="F79" s="235"/>
      <c r="G79" s="235"/>
      <c r="H79" s="235"/>
    </row>
    <row r="80" spans="2:16" x14ac:dyDescent="0.3">
      <c r="B80" s="235"/>
      <c r="C80" s="235"/>
      <c r="D80" s="235"/>
      <c r="E80" s="235"/>
      <c r="F80" s="235"/>
      <c r="G80" s="235"/>
      <c r="H80" s="235"/>
    </row>
    <row r="81" spans="2:8" x14ac:dyDescent="0.3">
      <c r="B81" s="235"/>
      <c r="C81" s="235"/>
      <c r="D81" s="235"/>
      <c r="E81" s="235"/>
      <c r="F81" s="235"/>
      <c r="G81" s="235"/>
      <c r="H81" s="235"/>
    </row>
    <row r="82" spans="2:8" x14ac:dyDescent="0.3">
      <c r="B82" s="235"/>
      <c r="C82" s="235"/>
      <c r="D82" s="235"/>
      <c r="E82" s="235"/>
      <c r="F82" s="235"/>
      <c r="G82" s="235"/>
      <c r="H82" s="235"/>
    </row>
    <row r="83" spans="2:8" x14ac:dyDescent="0.3">
      <c r="B83" s="235"/>
      <c r="C83" s="235"/>
      <c r="D83" s="235"/>
      <c r="E83" s="235"/>
      <c r="F83" s="235"/>
      <c r="G83" s="235"/>
      <c r="H83" s="235"/>
    </row>
    <row r="84" spans="2:8" x14ac:dyDescent="0.3">
      <c r="B84" s="235"/>
      <c r="C84" s="235"/>
      <c r="D84" s="235"/>
      <c r="E84" s="235"/>
      <c r="F84" s="235"/>
      <c r="G84" s="235"/>
      <c r="H84" s="235"/>
    </row>
    <row r="85" spans="2:8" x14ac:dyDescent="0.3">
      <c r="B85" s="235"/>
      <c r="C85" s="235"/>
      <c r="D85" s="235"/>
      <c r="E85" s="235"/>
      <c r="F85" s="235"/>
      <c r="G85" s="235"/>
      <c r="H85" s="235"/>
    </row>
    <row r="86" spans="2:8" x14ac:dyDescent="0.3">
      <c r="B86" s="235"/>
      <c r="C86" s="235"/>
      <c r="D86" s="235"/>
      <c r="E86" s="235"/>
      <c r="F86" s="235"/>
      <c r="G86" s="235"/>
      <c r="H86" s="235"/>
    </row>
    <row r="87" spans="2:8" x14ac:dyDescent="0.3">
      <c r="B87" s="235"/>
      <c r="C87" s="235"/>
      <c r="D87" s="235"/>
      <c r="E87" s="235"/>
      <c r="F87" s="235"/>
      <c r="G87" s="235"/>
      <c r="H87" s="235"/>
    </row>
    <row r="88" spans="2:8" x14ac:dyDescent="0.3">
      <c r="B88" s="235"/>
      <c r="C88" s="235"/>
      <c r="D88" s="235"/>
      <c r="E88" s="235"/>
      <c r="F88" s="235"/>
      <c r="G88" s="235"/>
      <c r="H88" s="235"/>
    </row>
    <row r="89" spans="2:8" x14ac:dyDescent="0.3">
      <c r="B89" s="235"/>
      <c r="C89" s="235"/>
      <c r="D89" s="235"/>
      <c r="E89" s="235"/>
      <c r="F89" s="235"/>
      <c r="G89" s="235"/>
      <c r="H89" s="235"/>
    </row>
    <row r="90" spans="2:8" x14ac:dyDescent="0.3">
      <c r="B90" s="235"/>
      <c r="C90" s="235"/>
      <c r="D90" s="235"/>
      <c r="E90" s="235"/>
      <c r="F90" s="235"/>
      <c r="G90" s="235"/>
      <c r="H90" s="235"/>
    </row>
    <row r="91" spans="2:8" x14ac:dyDescent="0.3">
      <c r="B91" s="235"/>
      <c r="C91" s="235"/>
      <c r="D91" s="235"/>
      <c r="E91" s="235"/>
      <c r="F91" s="235"/>
      <c r="G91" s="235"/>
      <c r="H91" s="235"/>
    </row>
    <row r="92" spans="2:8" x14ac:dyDescent="0.3">
      <c r="B92" s="235"/>
      <c r="C92" s="235"/>
      <c r="D92" s="235"/>
      <c r="E92" s="235"/>
      <c r="F92" s="235"/>
      <c r="G92" s="235"/>
      <c r="H92" s="235"/>
    </row>
    <row r="93" spans="2:8" x14ac:dyDescent="0.3">
      <c r="B93" s="235"/>
      <c r="C93" s="235"/>
      <c r="D93" s="235"/>
      <c r="E93" s="235"/>
      <c r="F93" s="235"/>
      <c r="G93" s="235"/>
      <c r="H93" s="235"/>
    </row>
    <row r="94" spans="2:8" x14ac:dyDescent="0.3">
      <c r="B94" s="235"/>
      <c r="C94" s="235"/>
      <c r="D94" s="235"/>
      <c r="E94" s="235"/>
      <c r="F94" s="235"/>
      <c r="G94" s="235"/>
      <c r="H94" s="235"/>
    </row>
    <row r="95" spans="2:8" x14ac:dyDescent="0.3">
      <c r="B95" s="235"/>
      <c r="C95" s="235"/>
      <c r="D95" s="235"/>
      <c r="E95" s="235"/>
      <c r="F95" s="235"/>
      <c r="G95" s="235"/>
      <c r="H95" s="235"/>
    </row>
    <row r="96" spans="2:8" x14ac:dyDescent="0.3">
      <c r="B96" s="235"/>
      <c r="C96" s="235"/>
      <c r="D96" s="235"/>
      <c r="E96" s="235"/>
      <c r="F96" s="235"/>
      <c r="G96" s="235"/>
      <c r="H96" s="235"/>
    </row>
    <row r="97" spans="2:8" x14ac:dyDescent="0.3">
      <c r="B97" s="235"/>
      <c r="C97" s="235"/>
      <c r="D97" s="235"/>
      <c r="E97" s="235"/>
      <c r="F97" s="235"/>
      <c r="G97" s="235"/>
      <c r="H97" s="235"/>
    </row>
    <row r="98" spans="2:8" x14ac:dyDescent="0.3">
      <c r="B98" s="235"/>
      <c r="C98" s="235"/>
      <c r="D98" s="235"/>
      <c r="E98" s="235"/>
      <c r="F98" s="235"/>
      <c r="G98" s="235"/>
      <c r="H98" s="235"/>
    </row>
    <row r="99" spans="2:8" x14ac:dyDescent="0.3">
      <c r="B99" s="235"/>
      <c r="C99" s="235"/>
      <c r="D99" s="235"/>
      <c r="E99" s="235"/>
      <c r="F99" s="235"/>
      <c r="G99" s="235"/>
      <c r="H99" s="235"/>
    </row>
    <row r="100" spans="2:8" x14ac:dyDescent="0.3">
      <c r="B100" s="235"/>
      <c r="C100" s="235"/>
      <c r="D100" s="235"/>
      <c r="E100" s="235"/>
      <c r="F100" s="235"/>
      <c r="G100" s="235"/>
      <c r="H100" s="235"/>
    </row>
    <row r="101" spans="2:8" x14ac:dyDescent="0.3">
      <c r="B101" s="235"/>
      <c r="C101" s="235"/>
      <c r="D101" s="235"/>
      <c r="E101" s="235"/>
      <c r="F101" s="235"/>
      <c r="G101" s="235"/>
      <c r="H101" s="235"/>
    </row>
    <row r="102" spans="2:8" x14ac:dyDescent="0.3">
      <c r="B102" s="235"/>
      <c r="C102" s="235"/>
      <c r="D102" s="235"/>
      <c r="E102" s="235"/>
      <c r="F102" s="235"/>
      <c r="G102" s="235"/>
      <c r="H102" s="235"/>
    </row>
    <row r="103" spans="2:8" x14ac:dyDescent="0.3">
      <c r="B103" s="235"/>
      <c r="C103" s="235"/>
      <c r="D103" s="235"/>
      <c r="E103" s="235"/>
      <c r="F103" s="235"/>
      <c r="G103" s="235"/>
      <c r="H103" s="235"/>
    </row>
    <row r="104" spans="2:8" x14ac:dyDescent="0.3">
      <c r="B104" s="235"/>
      <c r="C104" s="235"/>
      <c r="D104" s="235"/>
      <c r="E104" s="235"/>
      <c r="F104" s="235"/>
      <c r="G104" s="235"/>
      <c r="H104" s="235"/>
    </row>
    <row r="105" spans="2:8" x14ac:dyDescent="0.3">
      <c r="B105" s="235"/>
      <c r="C105" s="235"/>
      <c r="D105" s="235"/>
      <c r="E105" s="235"/>
      <c r="F105" s="235"/>
      <c r="G105" s="235"/>
      <c r="H105" s="235"/>
    </row>
    <row r="106" spans="2:8" x14ac:dyDescent="0.3">
      <c r="B106" s="235"/>
      <c r="C106" s="235"/>
      <c r="D106" s="235"/>
      <c r="E106" s="235"/>
      <c r="F106" s="235"/>
      <c r="G106" s="235"/>
      <c r="H106" s="235"/>
    </row>
    <row r="107" spans="2:8" x14ac:dyDescent="0.3">
      <c r="B107" s="235"/>
      <c r="C107" s="235"/>
      <c r="D107" s="235"/>
      <c r="E107" s="235"/>
      <c r="F107" s="235"/>
      <c r="G107" s="235"/>
      <c r="H107" s="235"/>
    </row>
    <row r="108" spans="2:8" x14ac:dyDescent="0.3">
      <c r="B108" s="235"/>
      <c r="C108" s="235"/>
      <c r="D108" s="235"/>
      <c r="E108" s="235"/>
      <c r="F108" s="235"/>
      <c r="G108" s="235"/>
      <c r="H108" s="235"/>
    </row>
    <row r="109" spans="2:8" x14ac:dyDescent="0.3">
      <c r="B109" s="235"/>
      <c r="C109" s="235"/>
      <c r="D109" s="235"/>
      <c r="E109" s="235"/>
      <c r="F109" s="235"/>
      <c r="G109" s="235"/>
      <c r="H109" s="235"/>
    </row>
    <row r="110" spans="2:8" x14ac:dyDescent="0.3">
      <c r="B110" s="235"/>
      <c r="C110" s="235"/>
      <c r="D110" s="235"/>
      <c r="E110" s="235"/>
      <c r="F110" s="235"/>
      <c r="G110" s="235"/>
      <c r="H110" s="235"/>
    </row>
    <row r="111" spans="2:8" x14ac:dyDescent="0.3">
      <c r="B111" s="235"/>
      <c r="C111" s="235"/>
      <c r="D111" s="235"/>
      <c r="E111" s="235"/>
      <c r="F111" s="235"/>
      <c r="G111" s="235"/>
      <c r="H111" s="235"/>
    </row>
    <row r="112" spans="2:8" x14ac:dyDescent="0.3">
      <c r="B112" s="235"/>
      <c r="C112" s="235"/>
      <c r="D112" s="235"/>
      <c r="E112" s="235"/>
      <c r="F112" s="235"/>
      <c r="G112" s="235"/>
      <c r="H112" s="235"/>
    </row>
    <row r="113" spans="2:8" x14ac:dyDescent="0.3">
      <c r="B113" s="235"/>
      <c r="C113" s="235"/>
      <c r="D113" s="235"/>
      <c r="E113" s="235"/>
      <c r="F113" s="235"/>
      <c r="G113" s="235"/>
      <c r="H113" s="235"/>
    </row>
    <row r="114" spans="2:8" x14ac:dyDescent="0.3">
      <c r="B114" s="235"/>
      <c r="C114" s="235"/>
      <c r="D114" s="235"/>
      <c r="E114" s="235"/>
      <c r="F114" s="235"/>
      <c r="G114" s="235"/>
      <c r="H114" s="235"/>
    </row>
    <row r="115" spans="2:8" x14ac:dyDescent="0.3">
      <c r="B115" s="235"/>
      <c r="C115" s="235"/>
      <c r="D115" s="235"/>
      <c r="E115" s="235"/>
      <c r="F115" s="235"/>
      <c r="G115" s="235"/>
      <c r="H115" s="235"/>
    </row>
    <row r="116" spans="2:8" x14ac:dyDescent="0.3">
      <c r="B116" s="235"/>
      <c r="C116" s="235"/>
      <c r="D116" s="235"/>
      <c r="E116" s="235"/>
      <c r="F116" s="235"/>
      <c r="G116" s="235"/>
      <c r="H116" s="235"/>
    </row>
    <row r="117" spans="2:8" x14ac:dyDescent="0.3">
      <c r="B117" s="235"/>
      <c r="C117" s="235"/>
      <c r="D117" s="235"/>
      <c r="E117" s="235"/>
      <c r="F117" s="235"/>
      <c r="G117" s="235"/>
      <c r="H117" s="235"/>
    </row>
    <row r="118" spans="2:8" x14ac:dyDescent="0.3">
      <c r="B118" s="235"/>
      <c r="C118" s="235"/>
      <c r="D118" s="235"/>
      <c r="E118" s="235"/>
      <c r="F118" s="235"/>
      <c r="G118" s="235"/>
      <c r="H118" s="235"/>
    </row>
    <row r="119" spans="2:8" x14ac:dyDescent="0.3">
      <c r="B119" s="235"/>
      <c r="C119" s="235"/>
      <c r="D119" s="235"/>
      <c r="E119" s="235"/>
      <c r="F119" s="235"/>
      <c r="G119" s="235"/>
      <c r="H119" s="235"/>
    </row>
    <row r="120" spans="2:8" x14ac:dyDescent="0.3">
      <c r="B120" s="235"/>
      <c r="C120" s="235"/>
      <c r="D120" s="235"/>
      <c r="E120" s="235"/>
      <c r="F120" s="235"/>
      <c r="G120" s="235"/>
      <c r="H120" s="235"/>
    </row>
    <row r="121" spans="2:8" x14ac:dyDescent="0.3">
      <c r="B121" s="235"/>
      <c r="C121" s="235"/>
      <c r="D121" s="235"/>
      <c r="E121" s="235"/>
      <c r="F121" s="235"/>
      <c r="G121" s="235"/>
      <c r="H121" s="235"/>
    </row>
    <row r="122" spans="2:8" x14ac:dyDescent="0.3">
      <c r="B122" s="235"/>
      <c r="C122" s="235"/>
      <c r="D122" s="235"/>
      <c r="E122" s="235"/>
      <c r="F122" s="235"/>
      <c r="G122" s="235"/>
      <c r="H122" s="235"/>
    </row>
    <row r="123" spans="2:8" x14ac:dyDescent="0.3">
      <c r="B123" s="235"/>
      <c r="C123" s="235"/>
      <c r="D123" s="235"/>
      <c r="E123" s="235"/>
      <c r="F123" s="235"/>
      <c r="G123" s="235"/>
      <c r="H123" s="235"/>
    </row>
    <row r="124" spans="2:8" x14ac:dyDescent="0.3">
      <c r="B124" s="235"/>
      <c r="C124" s="235"/>
      <c r="D124" s="235"/>
      <c r="E124" s="235"/>
      <c r="F124" s="235"/>
      <c r="G124" s="235"/>
      <c r="H124" s="235"/>
    </row>
    <row r="125" spans="2:8" x14ac:dyDescent="0.3">
      <c r="B125" s="235"/>
      <c r="C125" s="235"/>
      <c r="D125" s="235"/>
      <c r="E125" s="235"/>
      <c r="F125" s="235"/>
      <c r="G125" s="235"/>
      <c r="H125" s="235"/>
    </row>
    <row r="126" spans="2:8" x14ac:dyDescent="0.3">
      <c r="B126" s="235"/>
      <c r="C126" s="235"/>
      <c r="D126" s="235"/>
      <c r="E126" s="235"/>
      <c r="F126" s="235"/>
      <c r="G126" s="235"/>
      <c r="H126" s="235"/>
    </row>
    <row r="127" spans="2:8" x14ac:dyDescent="0.3">
      <c r="B127" s="235"/>
      <c r="C127" s="235"/>
      <c r="D127" s="235"/>
      <c r="E127" s="235"/>
      <c r="F127" s="235"/>
      <c r="G127" s="235"/>
      <c r="H127" s="235"/>
    </row>
    <row r="128" spans="2:8" x14ac:dyDescent="0.3">
      <c r="B128" s="235"/>
      <c r="C128" s="235"/>
      <c r="D128" s="235"/>
      <c r="E128" s="235"/>
      <c r="F128" s="235"/>
      <c r="G128" s="235"/>
      <c r="H128" s="235"/>
    </row>
    <row r="129" spans="2:8" x14ac:dyDescent="0.3">
      <c r="B129" s="235"/>
      <c r="C129" s="235"/>
      <c r="D129" s="235"/>
      <c r="E129" s="235"/>
      <c r="F129" s="235"/>
      <c r="G129" s="235"/>
      <c r="H129" s="235"/>
    </row>
    <row r="130" spans="2:8" x14ac:dyDescent="0.3">
      <c r="B130" s="235"/>
      <c r="C130" s="235"/>
      <c r="D130" s="235"/>
      <c r="E130" s="235"/>
      <c r="F130" s="235"/>
      <c r="G130" s="235"/>
      <c r="H130" s="235"/>
    </row>
    <row r="131" spans="2:8" x14ac:dyDescent="0.3">
      <c r="B131" s="235"/>
      <c r="C131" s="235"/>
      <c r="D131" s="235"/>
      <c r="E131" s="235"/>
      <c r="F131" s="235"/>
      <c r="G131" s="235"/>
      <c r="H131" s="235"/>
    </row>
    <row r="132" spans="2:8" x14ac:dyDescent="0.3">
      <c r="B132" s="235"/>
      <c r="C132" s="235"/>
      <c r="D132" s="235"/>
      <c r="E132" s="235"/>
      <c r="F132" s="235"/>
      <c r="G132" s="235"/>
      <c r="H132" s="235"/>
    </row>
    <row r="133" spans="2:8" x14ac:dyDescent="0.3">
      <c r="B133" s="235"/>
      <c r="C133" s="235"/>
      <c r="D133" s="235"/>
      <c r="E133" s="235"/>
      <c r="F133" s="235"/>
      <c r="G133" s="235"/>
      <c r="H133" s="235"/>
    </row>
    <row r="134" spans="2:8" x14ac:dyDescent="0.3">
      <c r="B134" s="235"/>
      <c r="C134" s="235"/>
      <c r="D134" s="235"/>
      <c r="E134" s="235"/>
      <c r="F134" s="235"/>
      <c r="G134" s="235"/>
      <c r="H134" s="235"/>
    </row>
    <row r="135" spans="2:8" x14ac:dyDescent="0.3">
      <c r="B135" s="235"/>
      <c r="C135" s="235"/>
      <c r="D135" s="235"/>
      <c r="E135" s="235"/>
      <c r="F135" s="235"/>
      <c r="G135" s="235"/>
      <c r="H135" s="235"/>
    </row>
    <row r="136" spans="2:8" x14ac:dyDescent="0.3">
      <c r="B136" s="235"/>
      <c r="C136" s="235"/>
      <c r="D136" s="235"/>
      <c r="E136" s="235"/>
      <c r="F136" s="235"/>
      <c r="G136" s="235"/>
      <c r="H136" s="235"/>
    </row>
    <row r="137" spans="2:8" x14ac:dyDescent="0.3">
      <c r="B137" s="235"/>
      <c r="C137" s="235"/>
      <c r="D137" s="235"/>
      <c r="E137" s="235"/>
      <c r="F137" s="235"/>
      <c r="G137" s="235"/>
      <c r="H137" s="235"/>
    </row>
    <row r="138" spans="2:8" x14ac:dyDescent="0.3">
      <c r="B138" s="235"/>
      <c r="C138" s="235"/>
      <c r="D138" s="235"/>
      <c r="E138" s="235"/>
      <c r="F138" s="235"/>
      <c r="G138" s="235"/>
      <c r="H138" s="235"/>
    </row>
  </sheetData>
  <conditionalFormatting sqref="J8:J4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{AA3975CD-4257-4250-86BE-01EE3A1E5277}</x14:id>
        </ext>
      </extLst>
    </cfRule>
  </conditionalFormatting>
  <conditionalFormatting sqref="N53:N6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{CC173C15-181F-44E3-BF55-46E087A19D79}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A3975CD-4257-4250-86BE-01EE3A1E527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J8:J41</xm:sqref>
        </x14:conditionalFormatting>
        <x14:conditionalFormatting xmlns:xm="http://schemas.microsoft.com/office/excel/2006/main">
          <x14:cfRule type="dataBar" id="{CC173C15-181F-44E3-BF55-46E087A19D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N53:N64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62"/>
  <sheetViews>
    <sheetView zoomScale="70" zoomScaleNormal="70" workbookViewId="0">
      <pane ySplit="3" topLeftCell="A4" activePane="bottomLeft" state="frozen"/>
      <selection activeCell="G1" sqref="G1"/>
      <selection pane="bottomLeft" activeCell="G23" sqref="G23"/>
    </sheetView>
  </sheetViews>
  <sheetFormatPr baseColWidth="10" defaultColWidth="11.5546875" defaultRowHeight="14.4" x14ac:dyDescent="0.3"/>
  <cols>
    <col min="3" max="3" width="26" customWidth="1"/>
    <col min="4" max="4" width="30.44140625" customWidth="1"/>
    <col min="5" max="5" width="23.33203125" customWidth="1"/>
    <col min="6" max="6" width="20.88671875" customWidth="1"/>
    <col min="7" max="7" width="19.5546875" style="54" bestFit="1" customWidth="1"/>
    <col min="8" max="8" width="16.44140625" bestFit="1" customWidth="1"/>
    <col min="9" max="9" width="20.88671875" customWidth="1"/>
    <col min="10" max="10" width="27.6640625" customWidth="1"/>
    <col min="12" max="12" width="75.44140625" customWidth="1"/>
    <col min="13" max="13" width="15.6640625" style="86" customWidth="1"/>
    <col min="14" max="14" width="21.44140625" customWidth="1"/>
    <col min="15" max="15" width="16.33203125" style="220" customWidth="1"/>
    <col min="16" max="16" width="9.6640625" customWidth="1"/>
    <col min="17" max="17" width="10.44140625" style="235" customWidth="1"/>
    <col min="18" max="18" width="11.6640625" style="235" customWidth="1"/>
    <col min="19" max="19" width="17.33203125" style="235" customWidth="1"/>
    <col min="20" max="20" width="14.33203125" style="235" customWidth="1"/>
    <col min="21" max="21" width="13.5546875" style="235" customWidth="1"/>
    <col min="22" max="22" width="14.88671875" style="235" customWidth="1"/>
    <col min="23" max="49" width="12.5546875" customWidth="1"/>
    <col min="50" max="76" width="13.33203125" customWidth="1"/>
    <col min="77" max="77" width="7.6640625" customWidth="1"/>
  </cols>
  <sheetData>
    <row r="1" spans="1:76" ht="15" thickBot="1" x14ac:dyDescent="0.35">
      <c r="B1" s="382"/>
      <c r="C1" s="235"/>
      <c r="D1" s="235"/>
      <c r="G1" s="235"/>
      <c r="J1" s="247" t="s">
        <v>86</v>
      </c>
      <c r="K1" s="248">
        <v>0.05</v>
      </c>
      <c r="L1" s="249" t="s">
        <v>88</v>
      </c>
      <c r="M1" s="248">
        <v>0.06</v>
      </c>
      <c r="N1" s="250">
        <f>1/(1+M1)</f>
        <v>0.94339622641509424</v>
      </c>
      <c r="P1" s="182">
        <f>1/P2</f>
        <v>0.78352616646845896</v>
      </c>
      <c r="Q1" s="182">
        <f t="shared" ref="Q1:BX1" si="0">1/Q2</f>
        <v>0.74621539663662761</v>
      </c>
      <c r="R1" s="182">
        <f t="shared" si="0"/>
        <v>0.71068133013012147</v>
      </c>
      <c r="S1" s="182">
        <f t="shared" si="0"/>
        <v>0.67683936202868722</v>
      </c>
      <c r="T1" s="182">
        <f t="shared" si="0"/>
        <v>0.64460891621779726</v>
      </c>
      <c r="U1" s="182">
        <f t="shared" si="0"/>
        <v>0.61391325354075932</v>
      </c>
      <c r="V1" s="182">
        <f t="shared" si="0"/>
        <v>0.5846792890864374</v>
      </c>
      <c r="W1" s="182">
        <f t="shared" si="0"/>
        <v>0.5568374181775595</v>
      </c>
      <c r="X1" s="182">
        <f t="shared" si="0"/>
        <v>0.53032135064529462</v>
      </c>
      <c r="Y1" s="182">
        <f t="shared" si="0"/>
        <v>0.50506795299551888</v>
      </c>
      <c r="Z1" s="182">
        <f t="shared" si="0"/>
        <v>0.48101709809097021</v>
      </c>
      <c r="AA1" s="182">
        <f t="shared" si="0"/>
        <v>0.45811152199140021</v>
      </c>
      <c r="AB1" s="182">
        <f t="shared" si="0"/>
        <v>0.43629668761085727</v>
      </c>
      <c r="AC1" s="182">
        <f t="shared" si="0"/>
        <v>0.41552065486748313</v>
      </c>
      <c r="AD1" s="182">
        <f t="shared" si="0"/>
        <v>0.39573395701665059</v>
      </c>
      <c r="AE1" s="182">
        <f t="shared" si="0"/>
        <v>0.37688948287300061</v>
      </c>
      <c r="AF1" s="182">
        <f t="shared" si="0"/>
        <v>0.35894236464095297</v>
      </c>
      <c r="AG1" s="182">
        <f t="shared" si="0"/>
        <v>0.3418498710866219</v>
      </c>
      <c r="AH1" s="182">
        <f t="shared" si="0"/>
        <v>0.32557130579678267</v>
      </c>
      <c r="AI1" s="182">
        <f t="shared" si="0"/>
        <v>0.31006791028265024</v>
      </c>
      <c r="AJ1" s="182">
        <f t="shared" si="0"/>
        <v>0.29530277169776209</v>
      </c>
      <c r="AK1" s="182">
        <f t="shared" si="0"/>
        <v>0.28124073495024959</v>
      </c>
      <c r="AL1" s="182">
        <f t="shared" si="0"/>
        <v>0.2678483190002377</v>
      </c>
      <c r="AM1" s="182">
        <f t="shared" si="0"/>
        <v>0.25509363714308358</v>
      </c>
      <c r="AN1" s="182">
        <f t="shared" si="0"/>
        <v>0.24294632108865097</v>
      </c>
      <c r="AO1" s="182">
        <f t="shared" si="0"/>
        <v>0.23137744865585813</v>
      </c>
      <c r="AP1" s="182">
        <f t="shared" si="0"/>
        <v>0.220359474910341</v>
      </c>
      <c r="AQ1" s="182">
        <f t="shared" si="0"/>
        <v>0.20986616658127716</v>
      </c>
      <c r="AR1" s="182">
        <f t="shared" si="0"/>
        <v>0.19987253960121634</v>
      </c>
      <c r="AS1" s="182">
        <f t="shared" si="0"/>
        <v>0.19035479962020604</v>
      </c>
      <c r="AT1" s="182">
        <f t="shared" si="0"/>
        <v>0.18129028535257716</v>
      </c>
      <c r="AU1" s="182">
        <f t="shared" si="0"/>
        <v>0.17265741462150208</v>
      </c>
      <c r="AV1" s="182">
        <f t="shared" si="0"/>
        <v>0.1644356329728591</v>
      </c>
      <c r="AW1" s="182">
        <f t="shared" si="0"/>
        <v>0.15660536473605632</v>
      </c>
      <c r="AX1" s="182">
        <f t="shared" si="0"/>
        <v>0.14914796641529171</v>
      </c>
      <c r="AY1" s="182">
        <f t="shared" si="0"/>
        <v>0.14204568230027784</v>
      </c>
      <c r="AZ1" s="182">
        <f t="shared" si="0"/>
        <v>0.13528160219074079</v>
      </c>
      <c r="BA1" s="182">
        <f t="shared" si="0"/>
        <v>0.12883962113403885</v>
      </c>
      <c r="BB1" s="182">
        <f t="shared" si="0"/>
        <v>0.12270440108003698</v>
      </c>
      <c r="BC1" s="182">
        <f t="shared" si="0"/>
        <v>0.11686133436193999</v>
      </c>
      <c r="BD1" s="182">
        <f t="shared" si="0"/>
        <v>0.1112965089161333</v>
      </c>
      <c r="BE1" s="182">
        <f t="shared" si="0"/>
        <v>0.10599667515822221</v>
      </c>
      <c r="BF1" s="182">
        <f t="shared" si="0"/>
        <v>0.10094921443640208</v>
      </c>
      <c r="BG1" s="182">
        <f t="shared" si="0"/>
        <v>9.6142108987049613E-2</v>
      </c>
      <c r="BH1" s="182">
        <f t="shared" si="0"/>
        <v>9.1563913320999626E-2</v>
      </c>
      <c r="BI1" s="182">
        <f t="shared" si="0"/>
        <v>8.7203726972380588E-2</v>
      </c>
      <c r="BJ1" s="182">
        <f t="shared" si="0"/>
        <v>8.3051168545124371E-2</v>
      </c>
      <c r="BK1" s="182">
        <f t="shared" si="0"/>
        <v>7.9096350995356543E-2</v>
      </c>
      <c r="BL1" s="182">
        <f t="shared" si="0"/>
        <v>7.5329858090815757E-2</v>
      </c>
      <c r="BM1" s="182">
        <f t="shared" si="0"/>
        <v>7.1742721991253117E-2</v>
      </c>
      <c r="BN1" s="182">
        <f t="shared" si="0"/>
        <v>6.8326401896431521E-2</v>
      </c>
      <c r="BO1" s="182">
        <f t="shared" si="0"/>
        <v>6.5072763710887174E-2</v>
      </c>
      <c r="BP1" s="182">
        <f t="shared" si="0"/>
        <v>6.1974060677035397E-2</v>
      </c>
      <c r="BQ1" s="182">
        <f t="shared" si="0"/>
        <v>5.9022914930509894E-2</v>
      </c>
      <c r="BR1" s="182">
        <f t="shared" si="0"/>
        <v>5.6212299933818946E-2</v>
      </c>
      <c r="BS1" s="182">
        <f t="shared" si="0"/>
        <v>5.3535523746494243E-2</v>
      </c>
      <c r="BT1" s="182">
        <f t="shared" si="0"/>
        <v>5.0986213091899268E-2</v>
      </c>
      <c r="BU1" s="182">
        <f t="shared" si="0"/>
        <v>4.855829818276123E-2</v>
      </c>
      <c r="BV1" s="182">
        <f t="shared" si="0"/>
        <v>4.6245998269296387E-2</v>
      </c>
      <c r="BW1" s="182">
        <f t="shared" si="0"/>
        <v>4.4043807875520369E-2</v>
      </c>
      <c r="BX1" s="182">
        <f t="shared" si="0"/>
        <v>4.1946483690971779E-2</v>
      </c>
    </row>
    <row r="2" spans="1:76" x14ac:dyDescent="0.3">
      <c r="G2"/>
      <c r="P2" s="167">
        <f t="shared" ref="P2:AU2" si="1">(1+$K$1)^(P3-1)</f>
        <v>1.2762815625000001</v>
      </c>
      <c r="Q2" s="167">
        <f t="shared" si="1"/>
        <v>1.340095640625</v>
      </c>
      <c r="R2" s="167">
        <f t="shared" si="1"/>
        <v>1.4071004226562502</v>
      </c>
      <c r="S2" s="167">
        <f t="shared" si="1"/>
        <v>1.4774554437890626</v>
      </c>
      <c r="T2" s="167">
        <f t="shared" si="1"/>
        <v>1.5513282159785158</v>
      </c>
      <c r="U2" s="167">
        <f t="shared" si="1"/>
        <v>1.6288946267774416</v>
      </c>
      <c r="V2" s="167">
        <f t="shared" si="1"/>
        <v>1.7103393581163138</v>
      </c>
      <c r="W2" s="167">
        <f t="shared" si="1"/>
        <v>1.7958563260221292</v>
      </c>
      <c r="X2" s="167">
        <f t="shared" si="1"/>
        <v>1.885649142323236</v>
      </c>
      <c r="Y2" s="167">
        <f t="shared" si="1"/>
        <v>1.9799315994393973</v>
      </c>
      <c r="Z2" s="167">
        <f t="shared" si="1"/>
        <v>2.0789281794113679</v>
      </c>
      <c r="AA2" s="167">
        <f t="shared" si="1"/>
        <v>2.182874588381936</v>
      </c>
      <c r="AB2" s="167">
        <f t="shared" si="1"/>
        <v>2.2920183178010332</v>
      </c>
      <c r="AC2" s="167">
        <f t="shared" si="1"/>
        <v>2.4066192336910848</v>
      </c>
      <c r="AD2" s="167">
        <f t="shared" si="1"/>
        <v>2.526950195375639</v>
      </c>
      <c r="AE2" s="167">
        <f t="shared" si="1"/>
        <v>2.6532977051444209</v>
      </c>
      <c r="AF2" s="167">
        <f t="shared" si="1"/>
        <v>2.7859625904016418</v>
      </c>
      <c r="AG2" s="167">
        <f t="shared" si="1"/>
        <v>2.9252607199217238</v>
      </c>
      <c r="AH2" s="167">
        <f t="shared" si="1"/>
        <v>3.0715237559178106</v>
      </c>
      <c r="AI2" s="167">
        <f t="shared" si="1"/>
        <v>3.2250999437137007</v>
      </c>
      <c r="AJ2" s="167">
        <f t="shared" si="1"/>
        <v>3.3863549408993858</v>
      </c>
      <c r="AK2" s="167">
        <f t="shared" si="1"/>
        <v>3.5556726879443552</v>
      </c>
      <c r="AL2" s="167">
        <f t="shared" si="1"/>
        <v>3.7334563223415733</v>
      </c>
      <c r="AM2" s="167">
        <f t="shared" si="1"/>
        <v>3.9201291384586514</v>
      </c>
      <c r="AN2" s="167">
        <f t="shared" si="1"/>
        <v>4.1161355953815848</v>
      </c>
      <c r="AO2" s="167">
        <f t="shared" si="1"/>
        <v>4.3219423751506625</v>
      </c>
      <c r="AP2" s="167">
        <f t="shared" si="1"/>
        <v>4.5380394939081974</v>
      </c>
      <c r="AQ2" s="167">
        <f t="shared" si="1"/>
        <v>4.7649414686036069</v>
      </c>
      <c r="AR2" s="167">
        <f t="shared" si="1"/>
        <v>5.0031885420337874</v>
      </c>
      <c r="AS2" s="167">
        <f t="shared" si="1"/>
        <v>5.2533479691354765</v>
      </c>
      <c r="AT2" s="167">
        <f t="shared" si="1"/>
        <v>5.5160153675922512</v>
      </c>
      <c r="AU2" s="167">
        <f t="shared" si="1"/>
        <v>5.791816135971863</v>
      </c>
      <c r="AV2" s="167">
        <f t="shared" ref="AV2:BX2" si="2">(1+$K$1)^(AV3-1)</f>
        <v>6.0814069427704567</v>
      </c>
      <c r="AW2" s="167">
        <f t="shared" si="2"/>
        <v>6.3854772899089784</v>
      </c>
      <c r="AX2" s="167">
        <f t="shared" si="2"/>
        <v>6.7047511544044287</v>
      </c>
      <c r="AY2" s="167">
        <f t="shared" si="2"/>
        <v>7.0399887121246492</v>
      </c>
      <c r="AZ2" s="167">
        <f t="shared" si="2"/>
        <v>7.3919881477308822</v>
      </c>
      <c r="BA2" s="167">
        <f t="shared" si="2"/>
        <v>7.7615875551174263</v>
      </c>
      <c r="BB2" s="167">
        <f t="shared" si="2"/>
        <v>8.1496669328732985</v>
      </c>
      <c r="BC2" s="167">
        <f t="shared" si="2"/>
        <v>8.5571502795169625</v>
      </c>
      <c r="BD2" s="167">
        <f t="shared" si="2"/>
        <v>8.9850077934928123</v>
      </c>
      <c r="BE2" s="167">
        <f t="shared" si="2"/>
        <v>9.4342581831674508</v>
      </c>
      <c r="BF2" s="167">
        <f t="shared" si="2"/>
        <v>9.9059710923258262</v>
      </c>
      <c r="BG2" s="167">
        <f t="shared" si="2"/>
        <v>10.401269646942117</v>
      </c>
      <c r="BH2" s="167">
        <f t="shared" si="2"/>
        <v>10.921333129289224</v>
      </c>
      <c r="BI2" s="167">
        <f t="shared" si="2"/>
        <v>11.467399785753685</v>
      </c>
      <c r="BJ2" s="167">
        <f t="shared" si="2"/>
        <v>12.040769775041369</v>
      </c>
      <c r="BK2" s="167">
        <f t="shared" si="2"/>
        <v>12.642808263793437</v>
      </c>
      <c r="BL2" s="167">
        <f t="shared" si="2"/>
        <v>13.274948676983108</v>
      </c>
      <c r="BM2" s="167">
        <f t="shared" si="2"/>
        <v>13.938696110832263</v>
      </c>
      <c r="BN2" s="167">
        <f t="shared" si="2"/>
        <v>14.635630916373879</v>
      </c>
      <c r="BO2" s="167">
        <f t="shared" si="2"/>
        <v>15.36741246219257</v>
      </c>
      <c r="BP2" s="167">
        <f t="shared" si="2"/>
        <v>16.135783085302201</v>
      </c>
      <c r="BQ2" s="167">
        <f t="shared" si="2"/>
        <v>16.942572239567312</v>
      </c>
      <c r="BR2" s="167">
        <f t="shared" si="2"/>
        <v>17.789700851545678</v>
      </c>
      <c r="BS2" s="167">
        <f t="shared" si="2"/>
        <v>18.679185894122959</v>
      </c>
      <c r="BT2" s="167">
        <f t="shared" si="2"/>
        <v>19.613145188829112</v>
      </c>
      <c r="BU2" s="167">
        <f t="shared" si="2"/>
        <v>20.593802448270559</v>
      </c>
      <c r="BV2" s="167">
        <f t="shared" si="2"/>
        <v>21.623492570684096</v>
      </c>
      <c r="BW2" s="167">
        <f t="shared" si="2"/>
        <v>22.704667199218299</v>
      </c>
      <c r="BX2" s="167">
        <f t="shared" si="2"/>
        <v>23.839900559179217</v>
      </c>
    </row>
    <row r="3" spans="1:76" ht="29.4" thickBot="1" x14ac:dyDescent="0.35">
      <c r="B3" s="20"/>
      <c r="C3" s="20" t="s">
        <v>126</v>
      </c>
      <c r="D3" s="20" t="s">
        <v>127</v>
      </c>
      <c r="E3" s="20" t="s">
        <v>128</v>
      </c>
      <c r="F3" s="371" t="s">
        <v>141</v>
      </c>
      <c r="G3" s="370" t="s">
        <v>140</v>
      </c>
      <c r="H3" s="20" t="s">
        <v>129</v>
      </c>
      <c r="I3" s="89" t="s">
        <v>47</v>
      </c>
      <c r="J3" s="100"/>
      <c r="K3" s="84" t="s">
        <v>41</v>
      </c>
      <c r="L3" s="89" t="s">
        <v>42</v>
      </c>
      <c r="M3" s="90" t="s">
        <v>43</v>
      </c>
      <c r="P3" s="167">
        <v>6</v>
      </c>
      <c r="Q3" s="167">
        <v>7</v>
      </c>
      <c r="R3" s="167">
        <v>8</v>
      </c>
      <c r="S3" s="167">
        <v>9</v>
      </c>
      <c r="T3" s="167">
        <v>10</v>
      </c>
      <c r="U3" s="167">
        <v>11</v>
      </c>
      <c r="V3" s="167">
        <v>12</v>
      </c>
      <c r="W3" s="167">
        <v>13</v>
      </c>
      <c r="X3" s="167">
        <v>14</v>
      </c>
      <c r="Y3" s="167">
        <v>15</v>
      </c>
      <c r="Z3" s="167">
        <v>16</v>
      </c>
      <c r="AA3" s="167">
        <v>17</v>
      </c>
      <c r="AB3" s="167">
        <v>18</v>
      </c>
      <c r="AC3" s="167">
        <v>19</v>
      </c>
      <c r="AD3" s="167">
        <v>20</v>
      </c>
      <c r="AE3" s="167">
        <v>21</v>
      </c>
      <c r="AF3" s="167">
        <v>22</v>
      </c>
      <c r="AG3" s="167">
        <v>23</v>
      </c>
      <c r="AH3" s="167">
        <v>24</v>
      </c>
      <c r="AI3" s="167">
        <v>25</v>
      </c>
      <c r="AJ3" s="167">
        <v>26</v>
      </c>
      <c r="AK3" s="167">
        <v>27</v>
      </c>
      <c r="AL3" s="167">
        <v>28</v>
      </c>
      <c r="AM3" s="167">
        <v>29</v>
      </c>
      <c r="AN3" s="167">
        <v>30</v>
      </c>
      <c r="AO3" s="167">
        <v>31</v>
      </c>
      <c r="AP3" s="167">
        <v>32</v>
      </c>
      <c r="AQ3" s="167">
        <v>33</v>
      </c>
      <c r="AR3" s="167">
        <v>34</v>
      </c>
      <c r="AS3" s="167">
        <v>35</v>
      </c>
      <c r="AT3" s="167">
        <v>36</v>
      </c>
      <c r="AU3" s="167">
        <v>37</v>
      </c>
      <c r="AV3" s="167">
        <v>38</v>
      </c>
      <c r="AW3" s="167">
        <v>39</v>
      </c>
      <c r="AX3" s="167">
        <v>40</v>
      </c>
      <c r="AY3" s="167">
        <v>41</v>
      </c>
      <c r="AZ3" s="167">
        <v>42</v>
      </c>
      <c r="BA3" s="167">
        <v>43</v>
      </c>
      <c r="BB3" s="167">
        <v>44</v>
      </c>
      <c r="BC3" s="167">
        <v>45</v>
      </c>
      <c r="BD3" s="167">
        <v>46</v>
      </c>
      <c r="BE3" s="167">
        <v>47</v>
      </c>
      <c r="BF3" s="167">
        <v>48</v>
      </c>
      <c r="BG3" s="167">
        <v>49</v>
      </c>
      <c r="BH3" s="167">
        <v>50</v>
      </c>
      <c r="BI3" s="167">
        <v>51</v>
      </c>
      <c r="BJ3" s="167">
        <v>52</v>
      </c>
      <c r="BK3" s="167">
        <v>53</v>
      </c>
      <c r="BL3" s="167">
        <v>54</v>
      </c>
      <c r="BM3" s="167">
        <v>55</v>
      </c>
      <c r="BN3" s="167">
        <v>56</v>
      </c>
      <c r="BO3" s="167">
        <v>57</v>
      </c>
      <c r="BP3" s="167">
        <v>58</v>
      </c>
      <c r="BQ3" s="167">
        <v>59</v>
      </c>
      <c r="BR3" s="167">
        <v>60</v>
      </c>
      <c r="BS3" s="167">
        <v>61</v>
      </c>
      <c r="BT3" s="167">
        <v>62</v>
      </c>
      <c r="BU3" s="167">
        <v>63</v>
      </c>
      <c r="BV3" s="167">
        <v>64</v>
      </c>
      <c r="BW3" s="167">
        <v>65</v>
      </c>
      <c r="BX3" s="167">
        <v>66</v>
      </c>
    </row>
    <row r="4" spans="1:76" s="4" customFormat="1" x14ac:dyDescent="0.3">
      <c r="A4" s="286">
        <v>1</v>
      </c>
      <c r="B4" s="60">
        <v>1</v>
      </c>
      <c r="C4" s="24" t="s">
        <v>1</v>
      </c>
      <c r="D4" s="25"/>
      <c r="E4" s="26"/>
      <c r="F4" s="27"/>
      <c r="G4" s="27"/>
      <c r="H4" s="24"/>
      <c r="M4" s="86"/>
      <c r="O4" s="253"/>
      <c r="P4" s="255">
        <v>6</v>
      </c>
      <c r="Q4" s="243">
        <v>7</v>
      </c>
      <c r="R4" s="243">
        <v>8</v>
      </c>
      <c r="S4" s="243">
        <v>9</v>
      </c>
      <c r="T4" s="243">
        <v>10</v>
      </c>
      <c r="U4" s="243">
        <v>11</v>
      </c>
      <c r="V4" s="243">
        <v>12</v>
      </c>
      <c r="W4" s="243">
        <v>13</v>
      </c>
      <c r="X4" s="243">
        <v>14</v>
      </c>
      <c r="Y4" s="243">
        <v>15</v>
      </c>
      <c r="Z4" s="243">
        <v>16</v>
      </c>
      <c r="AA4" s="243">
        <v>17</v>
      </c>
      <c r="AB4" s="243">
        <v>18</v>
      </c>
      <c r="AC4" s="243">
        <v>19</v>
      </c>
      <c r="AD4" s="243">
        <v>20</v>
      </c>
      <c r="AE4" s="243">
        <v>21</v>
      </c>
      <c r="AF4" s="243">
        <v>22</v>
      </c>
      <c r="AG4" s="243">
        <v>23</v>
      </c>
      <c r="AH4" s="243">
        <v>24</v>
      </c>
      <c r="AI4" s="243">
        <v>25</v>
      </c>
      <c r="AJ4" s="243">
        <v>26</v>
      </c>
      <c r="AK4" s="243">
        <v>27</v>
      </c>
      <c r="AL4" s="243">
        <v>28</v>
      </c>
      <c r="AM4" s="243">
        <v>29</v>
      </c>
      <c r="AN4" s="243">
        <v>30</v>
      </c>
      <c r="AO4" s="243">
        <v>31</v>
      </c>
      <c r="AP4" s="243">
        <v>32</v>
      </c>
      <c r="AQ4" s="243">
        <v>33</v>
      </c>
      <c r="AR4" s="243">
        <v>34</v>
      </c>
      <c r="AS4" s="243">
        <v>35</v>
      </c>
      <c r="AT4" s="243">
        <v>36</v>
      </c>
      <c r="AU4" s="243">
        <v>37</v>
      </c>
      <c r="AV4" s="243">
        <v>38</v>
      </c>
      <c r="AW4" s="243">
        <v>39</v>
      </c>
      <c r="AX4" s="243">
        <v>40</v>
      </c>
      <c r="AY4" s="243">
        <v>41</v>
      </c>
      <c r="AZ4" s="243">
        <v>42</v>
      </c>
      <c r="BA4" s="243">
        <v>43</v>
      </c>
      <c r="BB4" s="243">
        <v>44</v>
      </c>
      <c r="BC4" s="243">
        <v>45</v>
      </c>
      <c r="BD4" s="243">
        <v>46</v>
      </c>
      <c r="BE4" s="243">
        <v>47</v>
      </c>
      <c r="BF4" s="243">
        <v>48</v>
      </c>
      <c r="BG4" s="243">
        <v>49</v>
      </c>
      <c r="BH4" s="243">
        <v>50</v>
      </c>
      <c r="BI4" s="243">
        <v>51</v>
      </c>
      <c r="BJ4" s="243">
        <v>52</v>
      </c>
      <c r="BK4" s="243">
        <v>53</v>
      </c>
      <c r="BL4" s="243">
        <v>54</v>
      </c>
      <c r="BM4" s="243">
        <v>55</v>
      </c>
      <c r="BN4" s="243">
        <v>56</v>
      </c>
      <c r="BO4" s="243">
        <v>57</v>
      </c>
      <c r="BP4" s="243">
        <v>58</v>
      </c>
      <c r="BQ4" s="243">
        <v>59</v>
      </c>
      <c r="BR4" s="243">
        <v>60</v>
      </c>
      <c r="BS4" s="243">
        <v>61</v>
      </c>
      <c r="BT4" s="243">
        <v>62</v>
      </c>
      <c r="BU4" s="243">
        <v>63</v>
      </c>
      <c r="BV4" s="243">
        <v>64</v>
      </c>
      <c r="BW4" s="243">
        <v>65</v>
      </c>
      <c r="BX4" s="244">
        <v>66</v>
      </c>
    </row>
    <row r="5" spans="1:76" x14ac:dyDescent="0.3">
      <c r="A5" s="235">
        <v>35</v>
      </c>
      <c r="B5" s="46" t="s">
        <v>36</v>
      </c>
      <c r="C5" s="46" t="s">
        <v>273</v>
      </c>
      <c r="D5" s="63"/>
      <c r="E5" s="67"/>
      <c r="F5" s="29"/>
      <c r="G5" s="29"/>
      <c r="H5" s="46"/>
      <c r="P5" s="16"/>
      <c r="Q5" s="221"/>
      <c r="R5" s="221"/>
      <c r="S5" s="221"/>
      <c r="T5" s="221"/>
      <c r="U5" s="221"/>
      <c r="V5" s="22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2"/>
    </row>
    <row r="6" spans="1:76" x14ac:dyDescent="0.3">
      <c r="B6" s="21"/>
      <c r="C6" s="21"/>
      <c r="D6" s="19" t="s">
        <v>270</v>
      </c>
      <c r="E6" s="36"/>
      <c r="F6" s="69">
        <f>65%*100/90</f>
        <v>0.72222222222222221</v>
      </c>
      <c r="G6" s="106">
        <f>F6*$F$9</f>
        <v>10833333.333333334</v>
      </c>
      <c r="H6" s="21" t="s">
        <v>144</v>
      </c>
      <c r="J6" s="259">
        <f t="shared" ref="J6:J8" si="3">P6*$P$1+Q6*$Q$1+R6*$R$1+S6*$S$1+T6*$T$1+U6*$U$1+V6*$V$1+W6*$W$1+X6*$X$1+Y6*$Y$1+Z6*$Z$1+AA6*$AA$1+AB6*$AB$1+AC6*$AC$1+AD6*$AD$1+AE6*$AE$1+AF6*$AF$1+AG6*$AG$1+AH6*$AH$1+AI6*$AI$1+AJ6*$AJ$1+AK6*$AK$1+AL6*$AL$1+AM6*$AM$1+AN6*$AN$1+AO6*$AO$1+AP6*$AP$1+AQ6*$AQ$1+AR6*$AR$1+AS6*$AS$1+AT6*$AT$1+AU6*$AU$1+AV6*$AV$1+AW6*$AW$1+AX6*$AX$1+$AY$1*AY6+$AZ$1*AZ6+$BA$1*BA6+$BB$1*BB6+$BC$1*BC6+$BD$1*BD6+$BE$1*BE6+$BF$1*BF6+$BG$1*BG6+$BH$1*BH6+$BI$1*BI6+$BJ$1*BJ6+$BK$1*BK6+$BL$1*BL6+$BM$1*BM6+BN6*$BN$1+BO6*$BO$1+BP6*$BP$1+BQ6*$BQ$1+BR6*$BR$1+BS6*$BS$1+BT6*$BT$1+BU6*$BU$1+BV6*$BV$1+BW6+$BW$1+BX6*$BX$1</f>
        <v>7332426.4660212537</v>
      </c>
      <c r="K6" s="138"/>
      <c r="L6" s="138" t="s">
        <v>63</v>
      </c>
      <c r="M6" s="139" t="s">
        <v>45</v>
      </c>
      <c r="N6" s="104"/>
      <c r="P6" s="273"/>
      <c r="Q6" s="229"/>
      <c r="R6" s="229"/>
      <c r="S6" s="278">
        <f>G6</f>
        <v>10833333.333333334</v>
      </c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75"/>
    </row>
    <row r="7" spans="1:76" x14ac:dyDescent="0.3">
      <c r="B7" s="21"/>
      <c r="C7" s="21"/>
      <c r="D7" s="19" t="s">
        <v>271</v>
      </c>
      <c r="E7" s="36"/>
      <c r="F7" s="69">
        <f>15%*100/90</f>
        <v>0.16666666666666666</v>
      </c>
      <c r="G7" s="106">
        <f>F7*$F$9</f>
        <v>2500000</v>
      </c>
      <c r="H7" s="21" t="s">
        <v>16</v>
      </c>
      <c r="J7" s="259">
        <f t="shared" si="3"/>
        <v>1692098.4491155259</v>
      </c>
      <c r="K7" s="140"/>
      <c r="L7" s="143" t="s">
        <v>50</v>
      </c>
      <c r="M7" s="141" t="s">
        <v>45</v>
      </c>
      <c r="P7" s="273"/>
      <c r="Q7" s="229"/>
      <c r="R7" s="229"/>
      <c r="S7" s="278">
        <f>G7</f>
        <v>2500000</v>
      </c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29"/>
      <c r="BJ7" s="229"/>
      <c r="BK7" s="229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29"/>
      <c r="BW7" s="229"/>
      <c r="BX7" s="275"/>
    </row>
    <row r="8" spans="1:76" x14ac:dyDescent="0.3">
      <c r="B8" s="21"/>
      <c r="C8" s="21"/>
      <c r="D8" s="19" t="s">
        <v>272</v>
      </c>
      <c r="E8" s="36"/>
      <c r="F8" s="69">
        <f>10%*100/90</f>
        <v>0.1111111111111111</v>
      </c>
      <c r="G8" s="106">
        <f>F8*$F$9</f>
        <v>1666666.6666666665</v>
      </c>
      <c r="H8" s="21" t="s">
        <v>145</v>
      </c>
      <c r="J8" s="259">
        <f t="shared" si="3"/>
        <v>1128065.6474249531</v>
      </c>
      <c r="K8" s="170"/>
      <c r="L8" s="170" t="s">
        <v>60</v>
      </c>
      <c r="M8" s="171" t="s">
        <v>74</v>
      </c>
      <c r="P8" s="273"/>
      <c r="Q8" s="229"/>
      <c r="R8" s="229"/>
      <c r="S8" s="278">
        <f>G8</f>
        <v>1666666.6666666665</v>
      </c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75"/>
    </row>
    <row r="9" spans="1:76" x14ac:dyDescent="0.3">
      <c r="B9" s="21"/>
      <c r="C9" s="21"/>
      <c r="D9" s="19"/>
      <c r="E9" s="36"/>
      <c r="F9" s="344">
        <v>15000000</v>
      </c>
      <c r="G9" s="384">
        <f>ROUNDUP(F9,-6)</f>
        <v>15000000</v>
      </c>
      <c r="H9" s="21"/>
      <c r="P9" s="16"/>
      <c r="Q9" s="221"/>
      <c r="R9" s="221"/>
      <c r="S9" s="221"/>
      <c r="T9" s="221"/>
      <c r="U9" s="221"/>
      <c r="V9" s="22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2"/>
    </row>
    <row r="10" spans="1:76" x14ac:dyDescent="0.3">
      <c r="B10" s="21"/>
      <c r="C10" s="21"/>
      <c r="D10" s="19"/>
      <c r="E10" s="36"/>
      <c r="F10" s="71">
        <f>SUM(F6:F8)</f>
        <v>1</v>
      </c>
      <c r="G10" s="36"/>
      <c r="H10" s="21"/>
      <c r="P10" s="16"/>
      <c r="Q10" s="221"/>
      <c r="R10" s="221"/>
      <c r="S10" s="221"/>
      <c r="T10" s="221"/>
      <c r="U10" s="221"/>
      <c r="V10" s="22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2"/>
    </row>
    <row r="11" spans="1:76" x14ac:dyDescent="0.3">
      <c r="B11" s="21"/>
      <c r="C11" s="21"/>
      <c r="D11" s="19"/>
      <c r="E11" s="36"/>
      <c r="F11" s="36"/>
      <c r="G11" s="36"/>
      <c r="H11" s="21"/>
      <c r="P11" s="16"/>
      <c r="Q11" s="221"/>
      <c r="R11" s="221"/>
      <c r="S11" s="221"/>
      <c r="T11" s="221"/>
      <c r="U11" s="221"/>
      <c r="V11" s="22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2"/>
    </row>
    <row r="12" spans="1:76" x14ac:dyDescent="0.3">
      <c r="G12" s="235"/>
      <c r="J12" s="259"/>
      <c r="K12" s="298"/>
      <c r="L12" s="298"/>
      <c r="M12" s="298"/>
      <c r="P12" s="16"/>
      <c r="Q12" s="221"/>
      <c r="R12" s="221"/>
      <c r="S12" s="221"/>
      <c r="T12" s="221"/>
      <c r="U12" s="221"/>
      <c r="V12" s="22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2"/>
    </row>
    <row r="13" spans="1:76" x14ac:dyDescent="0.3">
      <c r="B13" s="46" t="s">
        <v>37</v>
      </c>
      <c r="C13" s="46" t="s">
        <v>274</v>
      </c>
      <c r="D13" s="1" t="s">
        <v>120</v>
      </c>
      <c r="E13" s="1">
        <f>A5</f>
        <v>35</v>
      </c>
      <c r="F13" s="293">
        <f>0.03*G9</f>
        <v>450000</v>
      </c>
      <c r="G13" s="335">
        <f>F13*A5</f>
        <v>15750000</v>
      </c>
      <c r="H13" s="1"/>
      <c r="J13" s="259">
        <f t="shared" ref="J13" si="4">P13*$P$1+Q13*$Q$1+R13*$R$1+S13*$S$1+T13*$T$1+U13*$U$1+V13*$V$1+W13*$W$1+X13*$X$1+Y13*$Y$1+Z13*$Z$1+AA13*$AA$1+AB13*$AB$1+AC13*$AC$1+AD13*$AD$1+AE13*$AE$1+AF13*$AF$1+AG13*$AG$1+AH13*$AH$1+AI13*$AI$1+AJ13*$AJ$1+AK13*$AK$1+AL13*$AL$1+AM13*$AM$1+AN13*$AN$1+AO13*$AO$1+AP13*$AP$1+AQ13*$AQ$1+AR13*$AR$1+AS13*$AS$1+AT13*$AT$1+AU13*$AU$1+AV13*$AV$1+AW13*$AW$1+AX13*$AX$1+$AY$1*AY13+$AZ$1*AZ13+$BA$1*BA13+$BB$1*BB13+$BC$1*BC13+$BD$1*BD13+$BE$1*BE13+$BF$1*BF13+$BG$1*BG13+$BH$1*BH13+$BI$1*BI13+$BJ$1*BJ13+$BK$1*BK13+$BL$1*BL13+$BM$1*BM13+BN13*$BN$1+BO13*$BO$1+BP13*$BP$1+BQ13*$BQ$1+BR13*$BR$1+BS13*$BS$1+BT13*$BT$1+BU13*$BU$1+BV13*$BV$1+BW13+$BW$1+BX13*$BX$1</f>
        <v>4749728.2807465224</v>
      </c>
      <c r="L13" t="s">
        <v>70</v>
      </c>
      <c r="M13" s="86" t="s">
        <v>45</v>
      </c>
      <c r="P13" s="16"/>
      <c r="Q13" s="221"/>
      <c r="R13" s="221"/>
      <c r="S13" s="221"/>
      <c r="T13" s="221"/>
      <c r="U13" s="278">
        <f>F13</f>
        <v>450000</v>
      </c>
      <c r="V13" s="278">
        <f>U13</f>
        <v>450000</v>
      </c>
      <c r="W13" s="278">
        <f t="shared" ref="W13:BC13" si="5">V13</f>
        <v>450000</v>
      </c>
      <c r="X13" s="278">
        <f t="shared" si="5"/>
        <v>450000</v>
      </c>
      <c r="Y13" s="278">
        <f t="shared" si="5"/>
        <v>450000</v>
      </c>
      <c r="Z13" s="278">
        <f t="shared" si="5"/>
        <v>450000</v>
      </c>
      <c r="AA13" s="278">
        <f t="shared" si="5"/>
        <v>450000</v>
      </c>
      <c r="AB13" s="278">
        <f t="shared" si="5"/>
        <v>450000</v>
      </c>
      <c r="AC13" s="278">
        <f t="shared" si="5"/>
        <v>450000</v>
      </c>
      <c r="AD13" s="278">
        <f t="shared" si="5"/>
        <v>450000</v>
      </c>
      <c r="AE13" s="278">
        <f t="shared" si="5"/>
        <v>450000</v>
      </c>
      <c r="AF13" s="278">
        <f t="shared" si="5"/>
        <v>450000</v>
      </c>
      <c r="AG13" s="278">
        <f t="shared" si="5"/>
        <v>450000</v>
      </c>
      <c r="AH13" s="278">
        <f t="shared" si="5"/>
        <v>450000</v>
      </c>
      <c r="AI13" s="278">
        <f t="shared" si="5"/>
        <v>450000</v>
      </c>
      <c r="AJ13" s="278">
        <f t="shared" si="5"/>
        <v>450000</v>
      </c>
      <c r="AK13" s="278">
        <f t="shared" si="5"/>
        <v>450000</v>
      </c>
      <c r="AL13" s="278">
        <f t="shared" si="5"/>
        <v>450000</v>
      </c>
      <c r="AM13" s="278">
        <f t="shared" si="5"/>
        <v>450000</v>
      </c>
      <c r="AN13" s="278">
        <f t="shared" si="5"/>
        <v>450000</v>
      </c>
      <c r="AO13" s="278">
        <f t="shared" si="5"/>
        <v>450000</v>
      </c>
      <c r="AP13" s="278">
        <f t="shared" si="5"/>
        <v>450000</v>
      </c>
      <c r="AQ13" s="278">
        <f t="shared" si="5"/>
        <v>450000</v>
      </c>
      <c r="AR13" s="278">
        <f t="shared" si="5"/>
        <v>450000</v>
      </c>
      <c r="AS13" s="278">
        <f t="shared" si="5"/>
        <v>450000</v>
      </c>
      <c r="AT13" s="278">
        <f t="shared" si="5"/>
        <v>450000</v>
      </c>
      <c r="AU13" s="278">
        <f t="shared" si="5"/>
        <v>450000</v>
      </c>
      <c r="AV13" s="278">
        <f t="shared" si="5"/>
        <v>450000</v>
      </c>
      <c r="AW13" s="278">
        <f t="shared" si="5"/>
        <v>450000</v>
      </c>
      <c r="AX13" s="278">
        <f t="shared" si="5"/>
        <v>450000</v>
      </c>
      <c r="AY13" s="278">
        <f t="shared" si="5"/>
        <v>450000</v>
      </c>
      <c r="AZ13" s="278">
        <f t="shared" si="5"/>
        <v>450000</v>
      </c>
      <c r="BA13" s="278">
        <f t="shared" si="5"/>
        <v>450000</v>
      </c>
      <c r="BB13" s="278">
        <f t="shared" si="5"/>
        <v>450000</v>
      </c>
      <c r="BC13" s="278">
        <f t="shared" si="5"/>
        <v>450000</v>
      </c>
      <c r="BD13" s="328"/>
      <c r="BE13" s="328"/>
      <c r="BF13" s="328"/>
      <c r="BG13" s="328"/>
      <c r="BH13" s="328"/>
      <c r="BI13" s="328"/>
      <c r="BJ13" s="328"/>
      <c r="BK13" s="328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75"/>
    </row>
    <row r="14" spans="1:76" x14ac:dyDescent="0.3">
      <c r="G14" s="235"/>
      <c r="P14" s="16"/>
      <c r="Q14" s="221"/>
      <c r="R14" s="221"/>
      <c r="S14" s="221"/>
      <c r="T14" s="221"/>
      <c r="U14" s="221"/>
      <c r="V14" s="22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2"/>
    </row>
    <row r="15" spans="1:76" x14ac:dyDescent="0.3">
      <c r="B15" s="21"/>
      <c r="C15" s="19"/>
      <c r="D15" s="19"/>
      <c r="E15" s="22"/>
      <c r="F15" s="23"/>
      <c r="G15" s="344"/>
      <c r="H15" s="21"/>
      <c r="P15" s="16"/>
      <c r="Q15" s="221"/>
      <c r="R15" s="221"/>
      <c r="S15" s="221"/>
      <c r="T15" s="221"/>
      <c r="U15" s="221"/>
      <c r="V15" s="22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2"/>
    </row>
    <row r="16" spans="1:76" ht="15" thickBot="1" x14ac:dyDescent="0.35">
      <c r="G16" s="235"/>
      <c r="P16" s="18"/>
      <c r="Q16" s="226"/>
      <c r="R16" s="226"/>
      <c r="S16" s="226"/>
      <c r="T16" s="226"/>
      <c r="U16" s="226"/>
      <c r="V16" s="226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73"/>
    </row>
    <row r="17" spans="2:16" x14ac:dyDescent="0.3">
      <c r="B17" s="235"/>
      <c r="C17" s="235"/>
      <c r="D17" s="235"/>
      <c r="E17" s="235"/>
      <c r="F17" s="235"/>
      <c r="G17" s="235"/>
      <c r="H17" s="235"/>
      <c r="I17" s="235"/>
    </row>
    <row r="18" spans="2:16" ht="21" x14ac:dyDescent="0.4">
      <c r="B18" s="235"/>
      <c r="C18" s="235"/>
      <c r="D18" s="235"/>
      <c r="E18" s="379"/>
      <c r="F18" s="379"/>
      <c r="G18" s="380"/>
      <c r="H18" s="235"/>
      <c r="I18" s="380"/>
      <c r="J18" s="58">
        <f>SUM(J5:J17)</f>
        <v>14902318.843308255</v>
      </c>
    </row>
    <row r="19" spans="2:16" x14ac:dyDescent="0.3">
      <c r="B19" s="235"/>
      <c r="C19" s="235"/>
      <c r="D19" s="235"/>
      <c r="E19" s="235"/>
      <c r="F19" s="235"/>
      <c r="G19" s="235"/>
      <c r="H19" s="235"/>
      <c r="I19" s="235"/>
    </row>
    <row r="20" spans="2:16" ht="21" x14ac:dyDescent="0.4">
      <c r="B20" s="235"/>
      <c r="C20" s="235"/>
      <c r="D20" s="235"/>
      <c r="E20" s="235"/>
      <c r="F20" s="235"/>
      <c r="G20" s="235"/>
      <c r="H20" s="235"/>
      <c r="I20" s="235"/>
      <c r="J20" s="380"/>
    </row>
    <row r="21" spans="2:16" x14ac:dyDescent="0.3">
      <c r="B21" s="235"/>
      <c r="C21" s="235"/>
      <c r="D21" s="235"/>
      <c r="E21" s="235"/>
      <c r="F21" s="235"/>
      <c r="G21" s="235"/>
      <c r="H21" s="235"/>
      <c r="I21" s="235"/>
    </row>
    <row r="22" spans="2:16" x14ac:dyDescent="0.3">
      <c r="B22" s="235"/>
      <c r="C22" s="235"/>
      <c r="D22" s="235"/>
      <c r="E22" s="235"/>
      <c r="F22" s="235"/>
      <c r="G22" s="235"/>
      <c r="H22" s="235"/>
      <c r="I22" s="235"/>
    </row>
    <row r="23" spans="2:16" x14ac:dyDescent="0.3">
      <c r="B23" s="235"/>
      <c r="C23" s="235"/>
      <c r="D23" s="235"/>
      <c r="E23" s="235"/>
      <c r="F23" s="235"/>
      <c r="G23" s="235"/>
      <c r="H23" s="235"/>
      <c r="I23" s="235"/>
    </row>
    <row r="24" spans="2:16" x14ac:dyDescent="0.3">
      <c r="B24" s="235"/>
      <c r="C24" s="235"/>
      <c r="D24" s="235"/>
      <c r="E24" s="235"/>
      <c r="F24" s="235"/>
      <c r="G24" s="235"/>
      <c r="H24" s="235"/>
      <c r="I24" s="235"/>
    </row>
    <row r="25" spans="2:16" ht="57.6" x14ac:dyDescent="0.3">
      <c r="B25" s="235"/>
      <c r="C25" s="235"/>
      <c r="D25" s="235"/>
      <c r="E25" s="235"/>
      <c r="F25" s="235"/>
      <c r="G25" s="235"/>
      <c r="H25" s="235"/>
      <c r="I25" s="235"/>
      <c r="N25" s="35" t="s">
        <v>78</v>
      </c>
      <c r="O25" s="35" t="s">
        <v>79</v>
      </c>
      <c r="P25" s="35" t="s">
        <v>121</v>
      </c>
    </row>
    <row r="26" spans="2:16" s="235" customFormat="1" x14ac:dyDescent="0.3">
      <c r="L26" s="235" t="s">
        <v>50</v>
      </c>
      <c r="M26" s="287" t="s">
        <v>45</v>
      </c>
      <c r="N26" s="288">
        <f>+J7</f>
        <v>1692098.4491155259</v>
      </c>
      <c r="O26" s="342">
        <f>N26/1000000</f>
        <v>1.692098449115526</v>
      </c>
      <c r="P26" s="365">
        <f>O26*$N$1</f>
        <v>1.5963192916184206</v>
      </c>
    </row>
    <row r="27" spans="2:16" s="235" customFormat="1" x14ac:dyDescent="0.3">
      <c r="L27" s="235" t="s">
        <v>63</v>
      </c>
      <c r="M27" s="287" t="s">
        <v>45</v>
      </c>
      <c r="N27" s="288">
        <f>J6</f>
        <v>7332426.4660212537</v>
      </c>
      <c r="O27" s="342">
        <f>N27/1000000</f>
        <v>7.3324264660212535</v>
      </c>
      <c r="P27" s="365">
        <f>O27*$N$1</f>
        <v>6.9173834585106162</v>
      </c>
    </row>
    <row r="28" spans="2:16" s="235" customFormat="1" x14ac:dyDescent="0.3">
      <c r="L28" s="235" t="s">
        <v>60</v>
      </c>
      <c r="M28" s="287" t="s">
        <v>74</v>
      </c>
      <c r="N28" s="288">
        <f>J8</f>
        <v>1128065.6474249531</v>
      </c>
      <c r="O28" s="342">
        <f>N28/1000000</f>
        <v>1.1280656474249531</v>
      </c>
      <c r="P28" s="365">
        <f>O28*$N$1</f>
        <v>1.0642128749292008</v>
      </c>
    </row>
    <row r="29" spans="2:16" s="235" customFormat="1" x14ac:dyDescent="0.3">
      <c r="L29" s="235" t="s">
        <v>70</v>
      </c>
      <c r="M29" s="287" t="s">
        <v>45</v>
      </c>
      <c r="N29" s="288">
        <f>J13</f>
        <v>4749728.2807465224</v>
      </c>
      <c r="O29" s="342">
        <f>N29/1000000</f>
        <v>4.7497282807465222</v>
      </c>
      <c r="P29" s="365">
        <f>O29*$N$1</f>
        <v>4.4808757365533225</v>
      </c>
    </row>
    <row r="30" spans="2:16" s="235" customFormat="1" x14ac:dyDescent="0.3">
      <c r="L30" s="337"/>
      <c r="M30" s="287"/>
      <c r="N30" s="366">
        <f>SUM(N26:N29)</f>
        <v>14902318.843308255</v>
      </c>
      <c r="O30" s="367">
        <f>SUM(O26:O29)</f>
        <v>14.902318843308256</v>
      </c>
      <c r="P30" s="367">
        <f>SUM(P26:P29)</f>
        <v>14.05879136161156</v>
      </c>
    </row>
    <row r="31" spans="2:16" s="235" customFormat="1" x14ac:dyDescent="0.3">
      <c r="L31" s="336"/>
      <c r="M31" s="287"/>
      <c r="N31" s="288"/>
      <c r="O31" s="342"/>
    </row>
    <row r="32" spans="2:16" s="235" customFormat="1" x14ac:dyDescent="0.3">
      <c r="L32" s="337"/>
      <c r="M32" s="287"/>
      <c r="N32" s="338"/>
      <c r="O32" s="342"/>
    </row>
    <row r="33" spans="12:15" s="235" customFormat="1" x14ac:dyDescent="0.3">
      <c r="M33" s="287"/>
      <c r="N33" s="288"/>
      <c r="O33" s="342"/>
    </row>
    <row r="34" spans="12:15" s="235" customFormat="1" x14ac:dyDescent="0.3">
      <c r="L34" s="339"/>
      <c r="M34" s="340"/>
      <c r="N34" s="288"/>
      <c r="O34" s="342"/>
    </row>
    <row r="35" spans="12:15" s="235" customFormat="1" x14ac:dyDescent="0.3">
      <c r="L35" s="339"/>
      <c r="M35" s="340"/>
      <c r="N35" s="288"/>
      <c r="O35" s="342"/>
    </row>
    <row r="36" spans="12:15" s="235" customFormat="1" x14ac:dyDescent="0.3">
      <c r="M36" s="287"/>
      <c r="N36" s="288"/>
      <c r="O36" s="342"/>
    </row>
    <row r="37" spans="12:15" s="235" customFormat="1" x14ac:dyDescent="0.3">
      <c r="M37" s="287"/>
      <c r="N37" s="288"/>
      <c r="O37" s="342"/>
    </row>
    <row r="38" spans="12:15" s="235" customFormat="1" x14ac:dyDescent="0.3">
      <c r="M38" s="287"/>
      <c r="N38" s="288"/>
      <c r="O38" s="342"/>
    </row>
    <row r="39" spans="12:15" s="235" customFormat="1" x14ac:dyDescent="0.3">
      <c r="M39" s="287"/>
      <c r="N39" s="288"/>
      <c r="O39" s="342"/>
    </row>
    <row r="40" spans="12:15" s="235" customFormat="1" x14ac:dyDescent="0.3">
      <c r="M40" s="287"/>
      <c r="O40" s="343"/>
    </row>
    <row r="41" spans="12:15" s="235" customFormat="1" x14ac:dyDescent="0.3">
      <c r="M41" s="287"/>
      <c r="N41" s="288"/>
      <c r="O41" s="342"/>
    </row>
    <row r="42" spans="12:15" s="235" customFormat="1" x14ac:dyDescent="0.3">
      <c r="M42" s="287"/>
      <c r="N42" s="288"/>
      <c r="O42" s="342"/>
    </row>
    <row r="43" spans="12:15" s="235" customFormat="1" x14ac:dyDescent="0.3">
      <c r="M43" s="287"/>
      <c r="N43" s="288"/>
      <c r="O43" s="342"/>
    </row>
    <row r="44" spans="12:15" s="235" customFormat="1" x14ac:dyDescent="0.3">
      <c r="M44" s="287"/>
      <c r="O44" s="343"/>
    </row>
    <row r="45" spans="12:15" s="235" customFormat="1" x14ac:dyDescent="0.3">
      <c r="L45" s="298"/>
      <c r="M45" s="340"/>
      <c r="N45" s="288"/>
      <c r="O45" s="342"/>
    </row>
    <row r="46" spans="12:15" s="235" customFormat="1" x14ac:dyDescent="0.3">
      <c r="L46" s="298"/>
      <c r="M46" s="341"/>
      <c r="N46" s="288"/>
      <c r="O46" s="342"/>
    </row>
    <row r="47" spans="12:15" s="235" customFormat="1" x14ac:dyDescent="0.3">
      <c r="M47" s="287"/>
      <c r="N47" s="288"/>
      <c r="O47" s="343"/>
    </row>
    <row r="48" spans="12:15" s="235" customFormat="1" x14ac:dyDescent="0.3">
      <c r="M48" s="287"/>
      <c r="O48" s="343"/>
    </row>
    <row r="49" spans="13:15" s="235" customFormat="1" x14ac:dyDescent="0.3">
      <c r="M49" s="287"/>
      <c r="O49" s="343"/>
    </row>
    <row r="50" spans="13:15" s="235" customFormat="1" x14ac:dyDescent="0.3">
      <c r="M50" s="287"/>
      <c r="O50" s="343"/>
    </row>
    <row r="51" spans="13:15" s="235" customFormat="1" x14ac:dyDescent="0.3">
      <c r="M51" s="287"/>
      <c r="O51" s="343"/>
    </row>
    <row r="52" spans="13:15" s="235" customFormat="1" x14ac:dyDescent="0.3">
      <c r="M52" s="287"/>
      <c r="O52" s="343"/>
    </row>
    <row r="53" spans="13:15" s="235" customFormat="1" x14ac:dyDescent="0.3">
      <c r="M53" s="287"/>
      <c r="O53" s="343"/>
    </row>
    <row r="54" spans="13:15" s="235" customFormat="1" x14ac:dyDescent="0.3">
      <c r="M54" s="287"/>
      <c r="O54" s="343"/>
    </row>
    <row r="55" spans="13:15" s="235" customFormat="1" x14ac:dyDescent="0.3">
      <c r="M55" s="287"/>
      <c r="O55" s="343"/>
    </row>
    <row r="56" spans="13:15" s="235" customFormat="1" x14ac:dyDescent="0.3">
      <c r="M56" s="287"/>
      <c r="O56" s="343"/>
    </row>
    <row r="57" spans="13:15" s="235" customFormat="1" x14ac:dyDescent="0.3">
      <c r="M57" s="287"/>
      <c r="O57" s="343"/>
    </row>
    <row r="58" spans="13:15" s="235" customFormat="1" x14ac:dyDescent="0.3">
      <c r="M58" s="287"/>
      <c r="O58" s="343"/>
    </row>
    <row r="59" spans="13:15" s="235" customFormat="1" x14ac:dyDescent="0.3">
      <c r="M59" s="287"/>
      <c r="O59" s="343"/>
    </row>
    <row r="60" spans="13:15" s="235" customFormat="1" x14ac:dyDescent="0.3">
      <c r="M60" s="287"/>
      <c r="O60" s="343"/>
    </row>
    <row r="61" spans="13:15" s="235" customFormat="1" x14ac:dyDescent="0.3">
      <c r="M61" s="287"/>
      <c r="O61" s="343"/>
    </row>
    <row r="62" spans="13:15" s="235" customFormat="1" x14ac:dyDescent="0.3">
      <c r="M62" s="287"/>
      <c r="O62" s="343"/>
    </row>
    <row r="63" spans="13:15" s="235" customFormat="1" x14ac:dyDescent="0.3">
      <c r="M63" s="287"/>
      <c r="O63" s="343"/>
    </row>
    <row r="64" spans="13:15" s="235" customFormat="1" x14ac:dyDescent="0.3">
      <c r="M64" s="287"/>
      <c r="O64" s="343"/>
    </row>
    <row r="65" spans="13:15" s="235" customFormat="1" x14ac:dyDescent="0.3">
      <c r="M65" s="287"/>
      <c r="O65" s="343"/>
    </row>
    <row r="66" spans="13:15" s="235" customFormat="1" x14ac:dyDescent="0.3">
      <c r="M66" s="287"/>
      <c r="O66" s="343"/>
    </row>
    <row r="67" spans="13:15" s="235" customFormat="1" x14ac:dyDescent="0.3">
      <c r="M67" s="287"/>
      <c r="O67" s="343"/>
    </row>
    <row r="68" spans="13:15" s="235" customFormat="1" x14ac:dyDescent="0.3">
      <c r="M68" s="287"/>
      <c r="O68" s="343"/>
    </row>
    <row r="69" spans="13:15" s="235" customFormat="1" x14ac:dyDescent="0.3">
      <c r="M69" s="287"/>
      <c r="O69" s="343"/>
    </row>
    <row r="70" spans="13:15" s="235" customFormat="1" x14ac:dyDescent="0.3">
      <c r="M70" s="287"/>
      <c r="O70" s="343"/>
    </row>
    <row r="71" spans="13:15" s="235" customFormat="1" x14ac:dyDescent="0.3">
      <c r="M71" s="287"/>
      <c r="O71" s="343"/>
    </row>
    <row r="72" spans="13:15" s="235" customFormat="1" x14ac:dyDescent="0.3">
      <c r="M72" s="287"/>
      <c r="O72" s="343"/>
    </row>
    <row r="73" spans="13:15" s="235" customFormat="1" x14ac:dyDescent="0.3">
      <c r="M73" s="287"/>
      <c r="O73" s="343"/>
    </row>
    <row r="74" spans="13:15" s="235" customFormat="1" x14ac:dyDescent="0.3">
      <c r="M74" s="287"/>
      <c r="O74" s="343"/>
    </row>
    <row r="75" spans="13:15" s="235" customFormat="1" x14ac:dyDescent="0.3">
      <c r="M75" s="287"/>
      <c r="O75" s="343"/>
    </row>
    <row r="76" spans="13:15" s="235" customFormat="1" x14ac:dyDescent="0.3">
      <c r="M76" s="287"/>
      <c r="O76" s="343"/>
    </row>
    <row r="77" spans="13:15" s="235" customFormat="1" x14ac:dyDescent="0.3">
      <c r="M77" s="287"/>
      <c r="O77" s="343"/>
    </row>
    <row r="78" spans="13:15" s="235" customFormat="1" x14ac:dyDescent="0.3">
      <c r="M78" s="287"/>
      <c r="O78" s="343"/>
    </row>
    <row r="79" spans="13:15" s="235" customFormat="1" x14ac:dyDescent="0.3">
      <c r="M79" s="287"/>
      <c r="O79" s="343"/>
    </row>
    <row r="80" spans="13:15" s="235" customFormat="1" x14ac:dyDescent="0.3">
      <c r="M80" s="287"/>
      <c r="O80" s="343"/>
    </row>
    <row r="81" spans="13:15" s="235" customFormat="1" x14ac:dyDescent="0.3">
      <c r="M81" s="287"/>
      <c r="O81" s="343"/>
    </row>
    <row r="82" spans="13:15" s="235" customFormat="1" x14ac:dyDescent="0.3">
      <c r="M82" s="287"/>
      <c r="O82" s="343"/>
    </row>
    <row r="83" spans="13:15" s="235" customFormat="1" x14ac:dyDescent="0.3">
      <c r="M83" s="287"/>
      <c r="O83" s="343"/>
    </row>
    <row r="84" spans="13:15" s="235" customFormat="1" x14ac:dyDescent="0.3">
      <c r="M84" s="287"/>
      <c r="O84" s="343"/>
    </row>
    <row r="85" spans="13:15" s="235" customFormat="1" x14ac:dyDescent="0.3">
      <c r="M85" s="287"/>
      <c r="O85" s="343"/>
    </row>
    <row r="86" spans="13:15" s="235" customFormat="1" x14ac:dyDescent="0.3">
      <c r="M86" s="287"/>
      <c r="O86" s="343"/>
    </row>
    <row r="87" spans="13:15" s="235" customFormat="1" x14ac:dyDescent="0.3">
      <c r="M87" s="287"/>
      <c r="O87" s="343"/>
    </row>
    <row r="88" spans="13:15" s="235" customFormat="1" x14ac:dyDescent="0.3">
      <c r="M88" s="287"/>
      <c r="O88" s="343"/>
    </row>
    <row r="89" spans="13:15" s="235" customFormat="1" x14ac:dyDescent="0.3">
      <c r="M89" s="287"/>
      <c r="O89" s="343"/>
    </row>
    <row r="90" spans="13:15" s="235" customFormat="1" x14ac:dyDescent="0.3">
      <c r="M90" s="287"/>
      <c r="O90" s="343"/>
    </row>
    <row r="91" spans="13:15" s="235" customFormat="1" x14ac:dyDescent="0.3">
      <c r="M91" s="287"/>
      <c r="O91" s="343"/>
    </row>
    <row r="92" spans="13:15" s="235" customFormat="1" x14ac:dyDescent="0.3">
      <c r="M92" s="287"/>
      <c r="O92" s="343"/>
    </row>
    <row r="93" spans="13:15" s="235" customFormat="1" x14ac:dyDescent="0.3">
      <c r="M93" s="287"/>
      <c r="O93" s="343"/>
    </row>
    <row r="94" spans="13:15" s="235" customFormat="1" x14ac:dyDescent="0.3">
      <c r="M94" s="287"/>
      <c r="O94" s="343"/>
    </row>
    <row r="95" spans="13:15" s="235" customFormat="1" x14ac:dyDescent="0.3">
      <c r="M95" s="287"/>
      <c r="O95" s="343"/>
    </row>
    <row r="96" spans="13:15" s="235" customFormat="1" x14ac:dyDescent="0.3">
      <c r="M96" s="287"/>
      <c r="O96" s="343"/>
    </row>
    <row r="97" spans="13:15" s="235" customFormat="1" x14ac:dyDescent="0.3">
      <c r="M97" s="287"/>
      <c r="O97" s="343"/>
    </row>
    <row r="98" spans="13:15" s="235" customFormat="1" x14ac:dyDescent="0.3">
      <c r="M98" s="287"/>
      <c r="O98" s="343"/>
    </row>
    <row r="99" spans="13:15" s="235" customFormat="1" x14ac:dyDescent="0.3">
      <c r="M99" s="287"/>
      <c r="O99" s="343"/>
    </row>
    <row r="100" spans="13:15" s="235" customFormat="1" x14ac:dyDescent="0.3">
      <c r="M100" s="287"/>
      <c r="O100" s="343"/>
    </row>
    <row r="101" spans="13:15" s="235" customFormat="1" x14ac:dyDescent="0.3">
      <c r="M101" s="287"/>
      <c r="O101" s="343"/>
    </row>
    <row r="102" spans="13:15" s="235" customFormat="1" x14ac:dyDescent="0.3">
      <c r="M102" s="287"/>
      <c r="O102" s="343"/>
    </row>
    <row r="103" spans="13:15" s="235" customFormat="1" x14ac:dyDescent="0.3">
      <c r="M103" s="287"/>
      <c r="O103" s="343"/>
    </row>
    <row r="104" spans="13:15" s="235" customFormat="1" x14ac:dyDescent="0.3">
      <c r="M104" s="287"/>
      <c r="O104" s="343"/>
    </row>
    <row r="105" spans="13:15" s="235" customFormat="1" x14ac:dyDescent="0.3">
      <c r="M105" s="287"/>
      <c r="O105" s="343"/>
    </row>
    <row r="106" spans="13:15" s="235" customFormat="1" x14ac:dyDescent="0.3">
      <c r="M106" s="287"/>
      <c r="O106" s="343"/>
    </row>
    <row r="107" spans="13:15" s="235" customFormat="1" x14ac:dyDescent="0.3">
      <c r="M107" s="287"/>
      <c r="O107" s="343"/>
    </row>
    <row r="108" spans="13:15" s="235" customFormat="1" x14ac:dyDescent="0.3">
      <c r="M108" s="287"/>
      <c r="O108" s="343"/>
    </row>
    <row r="109" spans="13:15" s="235" customFormat="1" x14ac:dyDescent="0.3">
      <c r="M109" s="287"/>
      <c r="O109" s="343"/>
    </row>
    <row r="110" spans="13:15" s="235" customFormat="1" x14ac:dyDescent="0.3">
      <c r="M110" s="287"/>
      <c r="O110" s="343"/>
    </row>
    <row r="111" spans="13:15" s="235" customFormat="1" x14ac:dyDescent="0.3">
      <c r="M111" s="287"/>
      <c r="O111" s="343"/>
    </row>
    <row r="112" spans="13:15" s="235" customFormat="1" x14ac:dyDescent="0.3">
      <c r="M112" s="287"/>
      <c r="O112" s="343"/>
    </row>
    <row r="113" spans="13:15" s="235" customFormat="1" x14ac:dyDescent="0.3">
      <c r="M113" s="287"/>
      <c r="O113" s="343"/>
    </row>
    <row r="114" spans="13:15" s="235" customFormat="1" x14ac:dyDescent="0.3">
      <c r="M114" s="287"/>
      <c r="O114" s="343"/>
    </row>
    <row r="115" spans="13:15" s="235" customFormat="1" x14ac:dyDescent="0.3">
      <c r="M115" s="287"/>
      <c r="O115" s="343"/>
    </row>
    <row r="116" spans="13:15" s="235" customFormat="1" x14ac:dyDescent="0.3">
      <c r="M116" s="287"/>
      <c r="O116" s="343"/>
    </row>
    <row r="117" spans="13:15" s="235" customFormat="1" x14ac:dyDescent="0.3">
      <c r="M117" s="287"/>
      <c r="O117" s="343"/>
    </row>
    <row r="118" spans="13:15" s="235" customFormat="1" x14ac:dyDescent="0.3">
      <c r="M118" s="287"/>
      <c r="O118" s="343"/>
    </row>
    <row r="119" spans="13:15" s="235" customFormat="1" x14ac:dyDescent="0.3">
      <c r="M119" s="287"/>
      <c r="O119" s="343"/>
    </row>
    <row r="120" spans="13:15" s="235" customFormat="1" x14ac:dyDescent="0.3">
      <c r="M120" s="287"/>
      <c r="O120" s="343"/>
    </row>
    <row r="121" spans="13:15" s="235" customFormat="1" x14ac:dyDescent="0.3">
      <c r="M121" s="287"/>
      <c r="O121" s="343"/>
    </row>
    <row r="122" spans="13:15" s="235" customFormat="1" x14ac:dyDescent="0.3">
      <c r="M122" s="287"/>
      <c r="O122" s="343"/>
    </row>
    <row r="123" spans="13:15" s="235" customFormat="1" x14ac:dyDescent="0.3">
      <c r="M123" s="287"/>
      <c r="O123" s="343"/>
    </row>
    <row r="124" spans="13:15" s="235" customFormat="1" x14ac:dyDescent="0.3">
      <c r="M124" s="287"/>
      <c r="O124" s="343"/>
    </row>
    <row r="125" spans="13:15" s="235" customFormat="1" x14ac:dyDescent="0.3">
      <c r="M125" s="287"/>
      <c r="O125" s="343"/>
    </row>
    <row r="126" spans="13:15" s="235" customFormat="1" x14ac:dyDescent="0.3">
      <c r="M126" s="287"/>
      <c r="O126" s="343"/>
    </row>
    <row r="127" spans="13:15" s="235" customFormat="1" x14ac:dyDescent="0.3">
      <c r="M127" s="287"/>
      <c r="O127" s="343"/>
    </row>
    <row r="128" spans="13:15" s="235" customFormat="1" x14ac:dyDescent="0.3">
      <c r="M128" s="287"/>
      <c r="O128" s="343"/>
    </row>
    <row r="129" spans="13:15" s="235" customFormat="1" x14ac:dyDescent="0.3">
      <c r="M129" s="287"/>
      <c r="O129" s="343"/>
    </row>
    <row r="130" spans="13:15" s="235" customFormat="1" x14ac:dyDescent="0.3">
      <c r="M130" s="287"/>
      <c r="O130" s="343"/>
    </row>
    <row r="131" spans="13:15" s="235" customFormat="1" x14ac:dyDescent="0.3">
      <c r="M131" s="287"/>
      <c r="O131" s="343"/>
    </row>
    <row r="132" spans="13:15" s="235" customFormat="1" x14ac:dyDescent="0.3">
      <c r="M132" s="287"/>
      <c r="O132" s="343"/>
    </row>
    <row r="133" spans="13:15" s="235" customFormat="1" x14ac:dyDescent="0.3">
      <c r="M133" s="287"/>
      <c r="O133" s="343"/>
    </row>
    <row r="134" spans="13:15" s="235" customFormat="1" x14ac:dyDescent="0.3">
      <c r="M134" s="287"/>
      <c r="O134" s="343"/>
    </row>
    <row r="135" spans="13:15" s="235" customFormat="1" x14ac:dyDescent="0.3">
      <c r="M135" s="287"/>
      <c r="O135" s="343"/>
    </row>
    <row r="136" spans="13:15" s="235" customFormat="1" x14ac:dyDescent="0.3">
      <c r="M136" s="287"/>
      <c r="O136" s="343"/>
    </row>
    <row r="137" spans="13:15" s="235" customFormat="1" x14ac:dyDescent="0.3">
      <c r="M137" s="287"/>
      <c r="O137" s="343"/>
    </row>
    <row r="138" spans="13:15" s="235" customFormat="1" x14ac:dyDescent="0.3">
      <c r="M138" s="287"/>
      <c r="O138" s="343"/>
    </row>
    <row r="139" spans="13:15" s="235" customFormat="1" x14ac:dyDescent="0.3">
      <c r="M139" s="287"/>
      <c r="O139" s="343"/>
    </row>
    <row r="140" spans="13:15" s="235" customFormat="1" x14ac:dyDescent="0.3">
      <c r="M140" s="287"/>
      <c r="O140" s="343"/>
    </row>
    <row r="141" spans="13:15" s="235" customFormat="1" x14ac:dyDescent="0.3">
      <c r="M141" s="287"/>
      <c r="O141" s="343"/>
    </row>
    <row r="142" spans="13:15" s="235" customFormat="1" x14ac:dyDescent="0.3">
      <c r="M142" s="287"/>
      <c r="O142" s="343"/>
    </row>
    <row r="143" spans="13:15" s="235" customFormat="1" x14ac:dyDescent="0.3">
      <c r="M143" s="287"/>
      <c r="O143" s="343"/>
    </row>
    <row r="144" spans="13:15" s="235" customFormat="1" x14ac:dyDescent="0.3">
      <c r="M144" s="287"/>
      <c r="O144" s="343"/>
    </row>
    <row r="145" spans="13:15" s="235" customFormat="1" x14ac:dyDescent="0.3">
      <c r="M145" s="287"/>
      <c r="O145" s="343"/>
    </row>
    <row r="146" spans="13:15" s="235" customFormat="1" x14ac:dyDescent="0.3">
      <c r="M146" s="287"/>
      <c r="O146" s="343"/>
    </row>
    <row r="147" spans="13:15" s="235" customFormat="1" x14ac:dyDescent="0.3">
      <c r="M147" s="287"/>
      <c r="O147" s="343"/>
    </row>
    <row r="148" spans="13:15" s="235" customFormat="1" x14ac:dyDescent="0.3">
      <c r="M148" s="287"/>
      <c r="O148" s="343"/>
    </row>
    <row r="149" spans="13:15" s="235" customFormat="1" x14ac:dyDescent="0.3">
      <c r="M149" s="287"/>
      <c r="O149" s="343"/>
    </row>
    <row r="150" spans="13:15" s="235" customFormat="1" x14ac:dyDescent="0.3">
      <c r="M150" s="287"/>
      <c r="O150" s="343"/>
    </row>
    <row r="151" spans="13:15" s="235" customFormat="1" x14ac:dyDescent="0.3">
      <c r="M151" s="287"/>
      <c r="O151" s="343"/>
    </row>
    <row r="152" spans="13:15" s="235" customFormat="1" x14ac:dyDescent="0.3">
      <c r="M152" s="287"/>
      <c r="O152" s="343"/>
    </row>
    <row r="153" spans="13:15" s="235" customFormat="1" x14ac:dyDescent="0.3">
      <c r="M153" s="287"/>
      <c r="O153" s="343"/>
    </row>
    <row r="154" spans="13:15" s="235" customFormat="1" x14ac:dyDescent="0.3">
      <c r="M154" s="287"/>
      <c r="O154" s="343"/>
    </row>
    <row r="155" spans="13:15" s="235" customFormat="1" x14ac:dyDescent="0.3">
      <c r="M155" s="287"/>
      <c r="O155" s="343"/>
    </row>
    <row r="156" spans="13:15" s="235" customFormat="1" x14ac:dyDescent="0.3">
      <c r="M156" s="287"/>
      <c r="O156" s="343"/>
    </row>
    <row r="157" spans="13:15" s="235" customFormat="1" x14ac:dyDescent="0.3">
      <c r="M157" s="287"/>
      <c r="O157" s="343"/>
    </row>
    <row r="158" spans="13:15" s="235" customFormat="1" x14ac:dyDescent="0.3">
      <c r="M158" s="287"/>
      <c r="O158" s="343"/>
    </row>
    <row r="159" spans="13:15" s="235" customFormat="1" x14ac:dyDescent="0.3">
      <c r="M159" s="287"/>
      <c r="O159" s="343"/>
    </row>
    <row r="160" spans="13:15" s="235" customFormat="1" x14ac:dyDescent="0.3">
      <c r="M160" s="287"/>
      <c r="O160" s="343"/>
    </row>
    <row r="161" spans="13:15" s="235" customFormat="1" x14ac:dyDescent="0.3">
      <c r="M161" s="287"/>
      <c r="O161" s="343"/>
    </row>
    <row r="162" spans="13:15" s="235" customFormat="1" x14ac:dyDescent="0.3">
      <c r="M162" s="287"/>
      <c r="O162" s="343"/>
    </row>
    <row r="163" spans="13:15" s="235" customFormat="1" x14ac:dyDescent="0.3">
      <c r="M163" s="287"/>
      <c r="O163" s="343"/>
    </row>
    <row r="164" spans="13:15" s="235" customFormat="1" x14ac:dyDescent="0.3">
      <c r="M164" s="287"/>
      <c r="O164" s="343"/>
    </row>
    <row r="165" spans="13:15" s="235" customFormat="1" x14ac:dyDescent="0.3">
      <c r="M165" s="287"/>
      <c r="O165" s="343"/>
    </row>
    <row r="166" spans="13:15" s="235" customFormat="1" x14ac:dyDescent="0.3">
      <c r="M166" s="287"/>
      <c r="O166" s="343"/>
    </row>
    <row r="167" spans="13:15" s="235" customFormat="1" x14ac:dyDescent="0.3">
      <c r="M167" s="287"/>
      <c r="O167" s="343"/>
    </row>
    <row r="168" spans="13:15" s="235" customFormat="1" x14ac:dyDescent="0.3">
      <c r="M168" s="287"/>
      <c r="O168" s="343"/>
    </row>
    <row r="169" spans="13:15" s="235" customFormat="1" x14ac:dyDescent="0.3">
      <c r="M169" s="287"/>
      <c r="O169" s="343"/>
    </row>
    <row r="170" spans="13:15" s="235" customFormat="1" x14ac:dyDescent="0.3">
      <c r="M170" s="287"/>
      <c r="O170" s="343"/>
    </row>
    <row r="171" spans="13:15" s="235" customFormat="1" x14ac:dyDescent="0.3">
      <c r="M171" s="287"/>
      <c r="O171" s="343"/>
    </row>
    <row r="172" spans="13:15" s="235" customFormat="1" x14ac:dyDescent="0.3">
      <c r="M172" s="287"/>
      <c r="O172" s="343"/>
    </row>
    <row r="173" spans="13:15" s="235" customFormat="1" x14ac:dyDescent="0.3">
      <c r="M173" s="287"/>
      <c r="O173" s="343"/>
    </row>
    <row r="174" spans="13:15" s="235" customFormat="1" x14ac:dyDescent="0.3">
      <c r="M174" s="287"/>
      <c r="O174" s="343"/>
    </row>
    <row r="175" spans="13:15" s="235" customFormat="1" x14ac:dyDescent="0.3">
      <c r="M175" s="287"/>
      <c r="O175" s="343"/>
    </row>
    <row r="176" spans="13:15" s="235" customFormat="1" x14ac:dyDescent="0.3">
      <c r="M176" s="287"/>
      <c r="O176" s="343"/>
    </row>
    <row r="177" spans="13:15" s="235" customFormat="1" x14ac:dyDescent="0.3">
      <c r="M177" s="287"/>
      <c r="O177" s="343"/>
    </row>
    <row r="178" spans="13:15" s="235" customFormat="1" x14ac:dyDescent="0.3">
      <c r="M178" s="287"/>
      <c r="O178" s="343"/>
    </row>
    <row r="179" spans="13:15" s="235" customFormat="1" x14ac:dyDescent="0.3">
      <c r="M179" s="287"/>
      <c r="O179" s="343"/>
    </row>
    <row r="180" spans="13:15" s="235" customFormat="1" x14ac:dyDescent="0.3">
      <c r="M180" s="287"/>
      <c r="O180" s="343"/>
    </row>
    <row r="181" spans="13:15" s="235" customFormat="1" x14ac:dyDescent="0.3">
      <c r="M181" s="287"/>
      <c r="O181" s="343"/>
    </row>
    <row r="182" spans="13:15" s="235" customFormat="1" x14ac:dyDescent="0.3">
      <c r="M182" s="287"/>
      <c r="O182" s="343"/>
    </row>
    <row r="183" spans="13:15" s="235" customFormat="1" x14ac:dyDescent="0.3">
      <c r="M183" s="287"/>
      <c r="O183" s="343"/>
    </row>
    <row r="184" spans="13:15" s="235" customFormat="1" x14ac:dyDescent="0.3">
      <c r="M184" s="287"/>
      <c r="O184" s="343"/>
    </row>
    <row r="185" spans="13:15" s="235" customFormat="1" x14ac:dyDescent="0.3">
      <c r="M185" s="287"/>
      <c r="O185" s="343"/>
    </row>
    <row r="186" spans="13:15" s="235" customFormat="1" x14ac:dyDescent="0.3">
      <c r="M186" s="287"/>
      <c r="O186" s="343"/>
    </row>
    <row r="187" spans="13:15" s="235" customFormat="1" x14ac:dyDescent="0.3">
      <c r="M187" s="287"/>
      <c r="O187" s="343"/>
    </row>
    <row r="188" spans="13:15" s="235" customFormat="1" x14ac:dyDescent="0.3">
      <c r="M188" s="287"/>
      <c r="O188" s="343"/>
    </row>
    <row r="189" spans="13:15" s="235" customFormat="1" x14ac:dyDescent="0.3">
      <c r="M189" s="287"/>
      <c r="O189" s="343"/>
    </row>
    <row r="190" spans="13:15" s="235" customFormat="1" x14ac:dyDescent="0.3">
      <c r="M190" s="287"/>
      <c r="O190" s="343"/>
    </row>
    <row r="191" spans="13:15" s="235" customFormat="1" x14ac:dyDescent="0.3">
      <c r="M191" s="287"/>
      <c r="O191" s="343"/>
    </row>
    <row r="192" spans="13:15" s="235" customFormat="1" x14ac:dyDescent="0.3">
      <c r="M192" s="287"/>
      <c r="O192" s="343"/>
    </row>
    <row r="193" spans="13:15" s="235" customFormat="1" x14ac:dyDescent="0.3">
      <c r="M193" s="287"/>
      <c r="O193" s="343"/>
    </row>
    <row r="194" spans="13:15" s="235" customFormat="1" x14ac:dyDescent="0.3">
      <c r="M194" s="287"/>
      <c r="O194" s="343"/>
    </row>
    <row r="195" spans="13:15" s="235" customFormat="1" x14ac:dyDescent="0.3">
      <c r="M195" s="287"/>
      <c r="O195" s="343"/>
    </row>
    <row r="196" spans="13:15" s="235" customFormat="1" x14ac:dyDescent="0.3">
      <c r="M196" s="287"/>
      <c r="O196" s="343"/>
    </row>
    <row r="197" spans="13:15" s="235" customFormat="1" x14ac:dyDescent="0.3">
      <c r="M197" s="287"/>
      <c r="O197" s="343"/>
    </row>
    <row r="198" spans="13:15" s="235" customFormat="1" x14ac:dyDescent="0.3">
      <c r="M198" s="287"/>
      <c r="O198" s="343"/>
    </row>
    <row r="199" spans="13:15" s="235" customFormat="1" x14ac:dyDescent="0.3">
      <c r="M199" s="287"/>
      <c r="O199" s="343"/>
    </row>
    <row r="200" spans="13:15" s="235" customFormat="1" x14ac:dyDescent="0.3">
      <c r="M200" s="287"/>
      <c r="O200" s="343"/>
    </row>
    <row r="201" spans="13:15" s="235" customFormat="1" x14ac:dyDescent="0.3">
      <c r="M201" s="287"/>
      <c r="O201" s="343"/>
    </row>
    <row r="202" spans="13:15" s="235" customFormat="1" x14ac:dyDescent="0.3">
      <c r="M202" s="287"/>
      <c r="O202" s="343"/>
    </row>
    <row r="203" spans="13:15" s="235" customFormat="1" x14ac:dyDescent="0.3">
      <c r="M203" s="287"/>
      <c r="O203" s="343"/>
    </row>
    <row r="204" spans="13:15" s="235" customFormat="1" x14ac:dyDescent="0.3">
      <c r="M204" s="287"/>
      <c r="O204" s="343"/>
    </row>
    <row r="205" spans="13:15" s="235" customFormat="1" x14ac:dyDescent="0.3">
      <c r="M205" s="287"/>
      <c r="O205" s="343"/>
    </row>
    <row r="206" spans="13:15" s="235" customFormat="1" x14ac:dyDescent="0.3">
      <c r="M206" s="287"/>
      <c r="O206" s="343"/>
    </row>
    <row r="207" spans="13:15" s="235" customFormat="1" x14ac:dyDescent="0.3">
      <c r="M207" s="287"/>
      <c r="O207" s="343"/>
    </row>
    <row r="208" spans="13:15" s="235" customFormat="1" x14ac:dyDescent="0.3">
      <c r="M208" s="287"/>
      <c r="O208" s="343"/>
    </row>
    <row r="209" spans="13:15" s="235" customFormat="1" x14ac:dyDescent="0.3">
      <c r="M209" s="287"/>
      <c r="O209" s="343"/>
    </row>
    <row r="210" spans="13:15" s="235" customFormat="1" x14ac:dyDescent="0.3">
      <c r="M210" s="287"/>
      <c r="O210" s="343"/>
    </row>
    <row r="211" spans="13:15" s="235" customFormat="1" x14ac:dyDescent="0.3">
      <c r="M211" s="287"/>
      <c r="O211" s="343"/>
    </row>
    <row r="212" spans="13:15" s="235" customFormat="1" x14ac:dyDescent="0.3">
      <c r="M212" s="287"/>
      <c r="O212" s="343"/>
    </row>
    <row r="213" spans="13:15" s="235" customFormat="1" x14ac:dyDescent="0.3">
      <c r="M213" s="287"/>
      <c r="O213" s="343"/>
    </row>
    <row r="214" spans="13:15" s="235" customFormat="1" x14ac:dyDescent="0.3">
      <c r="M214" s="287"/>
      <c r="O214" s="343"/>
    </row>
    <row r="215" spans="13:15" s="235" customFormat="1" x14ac:dyDescent="0.3">
      <c r="M215" s="287"/>
      <c r="O215" s="343"/>
    </row>
    <row r="216" spans="13:15" s="235" customFormat="1" x14ac:dyDescent="0.3">
      <c r="M216" s="287"/>
      <c r="O216" s="343"/>
    </row>
    <row r="217" spans="13:15" s="235" customFormat="1" x14ac:dyDescent="0.3">
      <c r="M217" s="287"/>
      <c r="O217" s="343"/>
    </row>
    <row r="218" spans="13:15" s="235" customFormat="1" x14ac:dyDescent="0.3">
      <c r="M218" s="287"/>
      <c r="O218" s="343"/>
    </row>
    <row r="219" spans="13:15" s="235" customFormat="1" x14ac:dyDescent="0.3">
      <c r="M219" s="287"/>
      <c r="O219" s="343"/>
    </row>
    <row r="220" spans="13:15" s="235" customFormat="1" x14ac:dyDescent="0.3">
      <c r="M220" s="287"/>
      <c r="O220" s="343"/>
    </row>
    <row r="221" spans="13:15" s="235" customFormat="1" x14ac:dyDescent="0.3">
      <c r="M221" s="287"/>
      <c r="O221" s="343"/>
    </row>
    <row r="222" spans="13:15" s="235" customFormat="1" x14ac:dyDescent="0.3">
      <c r="M222" s="287"/>
      <c r="O222" s="343"/>
    </row>
    <row r="223" spans="13:15" s="235" customFormat="1" x14ac:dyDescent="0.3">
      <c r="M223" s="287"/>
      <c r="O223" s="343"/>
    </row>
    <row r="224" spans="13:15" s="235" customFormat="1" x14ac:dyDescent="0.3">
      <c r="M224" s="287"/>
      <c r="O224" s="343"/>
    </row>
    <row r="225" spans="13:15" s="235" customFormat="1" x14ac:dyDescent="0.3">
      <c r="M225" s="287"/>
      <c r="O225" s="343"/>
    </row>
    <row r="226" spans="13:15" s="235" customFormat="1" x14ac:dyDescent="0.3">
      <c r="M226" s="287"/>
      <c r="O226" s="343"/>
    </row>
    <row r="227" spans="13:15" s="235" customFormat="1" x14ac:dyDescent="0.3">
      <c r="M227" s="287"/>
      <c r="O227" s="343"/>
    </row>
    <row r="228" spans="13:15" s="235" customFormat="1" x14ac:dyDescent="0.3">
      <c r="M228" s="287"/>
      <c r="O228" s="343"/>
    </row>
    <row r="229" spans="13:15" s="235" customFormat="1" x14ac:dyDescent="0.3">
      <c r="M229" s="287"/>
      <c r="O229" s="343"/>
    </row>
    <row r="230" spans="13:15" s="235" customFormat="1" x14ac:dyDescent="0.3">
      <c r="M230" s="287"/>
      <c r="O230" s="343"/>
    </row>
    <row r="231" spans="13:15" s="235" customFormat="1" x14ac:dyDescent="0.3">
      <c r="M231" s="287"/>
      <c r="O231" s="343"/>
    </row>
    <row r="232" spans="13:15" s="235" customFormat="1" x14ac:dyDescent="0.3">
      <c r="M232" s="287"/>
      <c r="O232" s="343"/>
    </row>
    <row r="233" spans="13:15" s="235" customFormat="1" x14ac:dyDescent="0.3">
      <c r="M233" s="287"/>
      <c r="O233" s="343"/>
    </row>
    <row r="234" spans="13:15" s="235" customFormat="1" x14ac:dyDescent="0.3">
      <c r="M234" s="287"/>
      <c r="O234" s="343"/>
    </row>
    <row r="235" spans="13:15" s="235" customFormat="1" x14ac:dyDescent="0.3">
      <c r="M235" s="287"/>
      <c r="O235" s="343"/>
    </row>
    <row r="236" spans="13:15" s="235" customFormat="1" x14ac:dyDescent="0.3">
      <c r="M236" s="287"/>
      <c r="O236" s="343"/>
    </row>
    <row r="237" spans="13:15" s="235" customFormat="1" x14ac:dyDescent="0.3">
      <c r="M237" s="287"/>
      <c r="O237" s="343"/>
    </row>
    <row r="238" spans="13:15" s="235" customFormat="1" x14ac:dyDescent="0.3">
      <c r="M238" s="287"/>
      <c r="O238" s="343"/>
    </row>
    <row r="239" spans="13:15" s="235" customFormat="1" x14ac:dyDescent="0.3">
      <c r="M239" s="287"/>
      <c r="O239" s="343"/>
    </row>
    <row r="240" spans="13:15" s="235" customFormat="1" x14ac:dyDescent="0.3">
      <c r="M240" s="287"/>
      <c r="O240" s="343"/>
    </row>
    <row r="241" spans="13:15" s="235" customFormat="1" x14ac:dyDescent="0.3">
      <c r="M241" s="287"/>
      <c r="O241" s="343"/>
    </row>
    <row r="242" spans="13:15" s="235" customFormat="1" x14ac:dyDescent="0.3">
      <c r="M242" s="287"/>
      <c r="O242" s="343"/>
    </row>
    <row r="243" spans="13:15" s="235" customFormat="1" x14ac:dyDescent="0.3">
      <c r="M243" s="287"/>
      <c r="O243" s="343"/>
    </row>
    <row r="244" spans="13:15" s="235" customFormat="1" x14ac:dyDescent="0.3">
      <c r="M244" s="287"/>
      <c r="O244" s="343"/>
    </row>
    <row r="245" spans="13:15" s="235" customFormat="1" x14ac:dyDescent="0.3">
      <c r="M245" s="287"/>
      <c r="O245" s="343"/>
    </row>
    <row r="246" spans="13:15" s="235" customFormat="1" x14ac:dyDescent="0.3">
      <c r="M246" s="287"/>
      <c r="O246" s="343"/>
    </row>
    <row r="247" spans="13:15" s="235" customFormat="1" x14ac:dyDescent="0.3">
      <c r="M247" s="287"/>
      <c r="O247" s="343"/>
    </row>
    <row r="248" spans="13:15" s="235" customFormat="1" x14ac:dyDescent="0.3">
      <c r="M248" s="287"/>
      <c r="O248" s="343"/>
    </row>
    <row r="249" spans="13:15" s="235" customFormat="1" x14ac:dyDescent="0.3">
      <c r="M249" s="287"/>
      <c r="O249" s="343"/>
    </row>
    <row r="250" spans="13:15" s="235" customFormat="1" x14ac:dyDescent="0.3">
      <c r="M250" s="287"/>
      <c r="O250" s="343"/>
    </row>
    <row r="251" spans="13:15" s="235" customFormat="1" x14ac:dyDescent="0.3">
      <c r="M251" s="287"/>
      <c r="O251" s="343"/>
    </row>
    <row r="252" spans="13:15" s="235" customFormat="1" x14ac:dyDescent="0.3">
      <c r="M252" s="287"/>
      <c r="O252" s="343"/>
    </row>
    <row r="253" spans="13:15" s="235" customFormat="1" x14ac:dyDescent="0.3">
      <c r="M253" s="287"/>
      <c r="O253" s="343"/>
    </row>
    <row r="254" spans="13:15" s="235" customFormat="1" x14ac:dyDescent="0.3">
      <c r="M254" s="287"/>
      <c r="O254" s="343"/>
    </row>
    <row r="255" spans="13:15" s="235" customFormat="1" x14ac:dyDescent="0.3">
      <c r="M255" s="287"/>
      <c r="O255" s="343"/>
    </row>
    <row r="256" spans="13:15" s="235" customFormat="1" x14ac:dyDescent="0.3">
      <c r="M256" s="287"/>
      <c r="O256" s="343"/>
    </row>
    <row r="257" spans="13:15" s="235" customFormat="1" x14ac:dyDescent="0.3">
      <c r="M257" s="287"/>
      <c r="O257" s="343"/>
    </row>
    <row r="258" spans="13:15" s="235" customFormat="1" x14ac:dyDescent="0.3">
      <c r="M258" s="287"/>
      <c r="O258" s="343"/>
    </row>
    <row r="259" spans="13:15" s="235" customFormat="1" x14ac:dyDescent="0.3">
      <c r="M259" s="287"/>
      <c r="O259" s="343"/>
    </row>
    <row r="260" spans="13:15" s="235" customFormat="1" x14ac:dyDescent="0.3">
      <c r="M260" s="287"/>
      <c r="O260" s="343"/>
    </row>
    <row r="261" spans="13:15" s="235" customFormat="1" x14ac:dyDescent="0.3">
      <c r="M261" s="287"/>
      <c r="O261" s="343"/>
    </row>
    <row r="262" spans="13:15" s="235" customFormat="1" x14ac:dyDescent="0.3">
      <c r="M262" s="287"/>
      <c r="O262" s="343"/>
    </row>
    <row r="263" spans="13:15" s="235" customFormat="1" x14ac:dyDescent="0.3">
      <c r="M263" s="287"/>
      <c r="O263" s="343"/>
    </row>
    <row r="264" spans="13:15" s="235" customFormat="1" x14ac:dyDescent="0.3">
      <c r="M264" s="287"/>
      <c r="O264" s="343"/>
    </row>
    <row r="265" spans="13:15" s="235" customFormat="1" x14ac:dyDescent="0.3">
      <c r="M265" s="287"/>
      <c r="O265" s="343"/>
    </row>
    <row r="266" spans="13:15" s="235" customFormat="1" x14ac:dyDescent="0.3">
      <c r="M266" s="287"/>
      <c r="O266" s="343"/>
    </row>
    <row r="267" spans="13:15" s="235" customFormat="1" x14ac:dyDescent="0.3">
      <c r="M267" s="287"/>
      <c r="O267" s="343"/>
    </row>
    <row r="268" spans="13:15" s="235" customFormat="1" x14ac:dyDescent="0.3">
      <c r="M268" s="287"/>
      <c r="O268" s="343"/>
    </row>
    <row r="269" spans="13:15" s="235" customFormat="1" x14ac:dyDescent="0.3">
      <c r="M269" s="287"/>
      <c r="O269" s="343"/>
    </row>
    <row r="270" spans="13:15" s="235" customFormat="1" x14ac:dyDescent="0.3">
      <c r="M270" s="287"/>
      <c r="O270" s="343"/>
    </row>
    <row r="271" spans="13:15" s="235" customFormat="1" x14ac:dyDescent="0.3">
      <c r="M271" s="287"/>
      <c r="O271" s="343"/>
    </row>
    <row r="272" spans="13:15" s="235" customFormat="1" x14ac:dyDescent="0.3">
      <c r="M272" s="287"/>
      <c r="O272" s="343"/>
    </row>
    <row r="273" spans="13:15" s="235" customFormat="1" x14ac:dyDescent="0.3">
      <c r="M273" s="287"/>
      <c r="O273" s="343"/>
    </row>
    <row r="274" spans="13:15" s="235" customFormat="1" x14ac:dyDescent="0.3">
      <c r="M274" s="287"/>
      <c r="O274" s="343"/>
    </row>
    <row r="275" spans="13:15" s="235" customFormat="1" x14ac:dyDescent="0.3">
      <c r="M275" s="287"/>
      <c r="O275" s="343"/>
    </row>
    <row r="276" spans="13:15" s="235" customFormat="1" x14ac:dyDescent="0.3">
      <c r="M276" s="287"/>
      <c r="O276" s="343"/>
    </row>
    <row r="277" spans="13:15" s="235" customFormat="1" x14ac:dyDescent="0.3">
      <c r="M277" s="287"/>
      <c r="O277" s="343"/>
    </row>
    <row r="278" spans="13:15" s="235" customFormat="1" x14ac:dyDescent="0.3">
      <c r="M278" s="287"/>
      <c r="O278" s="343"/>
    </row>
    <row r="279" spans="13:15" s="235" customFormat="1" x14ac:dyDescent="0.3">
      <c r="M279" s="287"/>
      <c r="O279" s="343"/>
    </row>
    <row r="280" spans="13:15" s="235" customFormat="1" x14ac:dyDescent="0.3">
      <c r="M280" s="287"/>
      <c r="O280" s="343"/>
    </row>
    <row r="281" spans="13:15" s="235" customFormat="1" x14ac:dyDescent="0.3">
      <c r="M281" s="287"/>
      <c r="O281" s="343"/>
    </row>
    <row r="282" spans="13:15" s="235" customFormat="1" x14ac:dyDescent="0.3">
      <c r="M282" s="287"/>
      <c r="O282" s="343"/>
    </row>
    <row r="283" spans="13:15" s="235" customFormat="1" x14ac:dyDescent="0.3">
      <c r="M283" s="287"/>
      <c r="O283" s="343"/>
    </row>
    <row r="284" spans="13:15" s="235" customFormat="1" x14ac:dyDescent="0.3">
      <c r="M284" s="287"/>
      <c r="O284" s="343"/>
    </row>
    <row r="285" spans="13:15" s="235" customFormat="1" x14ac:dyDescent="0.3">
      <c r="M285" s="287"/>
      <c r="O285" s="343"/>
    </row>
    <row r="286" spans="13:15" s="235" customFormat="1" x14ac:dyDescent="0.3">
      <c r="M286" s="287"/>
      <c r="O286" s="343"/>
    </row>
    <row r="287" spans="13:15" s="235" customFormat="1" x14ac:dyDescent="0.3">
      <c r="M287" s="287"/>
      <c r="O287" s="343"/>
    </row>
    <row r="288" spans="13:15" s="235" customFormat="1" x14ac:dyDescent="0.3">
      <c r="M288" s="287"/>
      <c r="O288" s="343"/>
    </row>
    <row r="289" spans="13:15" s="235" customFormat="1" x14ac:dyDescent="0.3">
      <c r="M289" s="287"/>
      <c r="O289" s="343"/>
    </row>
    <row r="290" spans="13:15" s="235" customFormat="1" x14ac:dyDescent="0.3">
      <c r="M290" s="287"/>
      <c r="O290" s="343"/>
    </row>
    <row r="291" spans="13:15" s="235" customFormat="1" x14ac:dyDescent="0.3">
      <c r="M291" s="287"/>
      <c r="O291" s="343"/>
    </row>
    <row r="292" spans="13:15" s="235" customFormat="1" x14ac:dyDescent="0.3">
      <c r="M292" s="287"/>
      <c r="O292" s="343"/>
    </row>
    <row r="293" spans="13:15" s="235" customFormat="1" x14ac:dyDescent="0.3">
      <c r="M293" s="287"/>
      <c r="O293" s="343"/>
    </row>
    <row r="294" spans="13:15" s="235" customFormat="1" x14ac:dyDescent="0.3">
      <c r="M294" s="287"/>
      <c r="O294" s="343"/>
    </row>
    <row r="295" spans="13:15" s="235" customFormat="1" x14ac:dyDescent="0.3">
      <c r="M295" s="287"/>
      <c r="O295" s="343"/>
    </row>
    <row r="296" spans="13:15" s="235" customFormat="1" x14ac:dyDescent="0.3">
      <c r="M296" s="287"/>
      <c r="O296" s="343"/>
    </row>
    <row r="297" spans="13:15" s="235" customFormat="1" x14ac:dyDescent="0.3">
      <c r="M297" s="287"/>
      <c r="O297" s="343"/>
    </row>
    <row r="298" spans="13:15" s="235" customFormat="1" x14ac:dyDescent="0.3">
      <c r="M298" s="287"/>
      <c r="O298" s="343"/>
    </row>
    <row r="299" spans="13:15" s="235" customFormat="1" x14ac:dyDescent="0.3">
      <c r="M299" s="287"/>
      <c r="O299" s="343"/>
    </row>
    <row r="300" spans="13:15" s="235" customFormat="1" x14ac:dyDescent="0.3">
      <c r="M300" s="287"/>
      <c r="O300" s="343"/>
    </row>
    <row r="301" spans="13:15" s="235" customFormat="1" x14ac:dyDescent="0.3">
      <c r="M301" s="287"/>
      <c r="O301" s="343"/>
    </row>
    <row r="302" spans="13:15" s="235" customFormat="1" x14ac:dyDescent="0.3">
      <c r="M302" s="287"/>
      <c r="O302" s="343"/>
    </row>
    <row r="303" spans="13:15" s="235" customFormat="1" x14ac:dyDescent="0.3">
      <c r="M303" s="287"/>
      <c r="O303" s="343"/>
    </row>
    <row r="304" spans="13:15" s="235" customFormat="1" x14ac:dyDescent="0.3">
      <c r="M304" s="287"/>
      <c r="O304" s="343"/>
    </row>
    <row r="305" spans="13:15" s="235" customFormat="1" x14ac:dyDescent="0.3">
      <c r="M305" s="287"/>
      <c r="O305" s="343"/>
    </row>
    <row r="306" spans="13:15" s="235" customFormat="1" x14ac:dyDescent="0.3">
      <c r="M306" s="287"/>
      <c r="O306" s="343"/>
    </row>
    <row r="307" spans="13:15" s="235" customFormat="1" x14ac:dyDescent="0.3">
      <c r="M307" s="287"/>
      <c r="O307" s="343"/>
    </row>
    <row r="308" spans="13:15" s="235" customFormat="1" x14ac:dyDescent="0.3">
      <c r="M308" s="287"/>
      <c r="O308" s="343"/>
    </row>
    <row r="309" spans="13:15" s="235" customFormat="1" x14ac:dyDescent="0.3">
      <c r="M309" s="287"/>
      <c r="O309" s="343"/>
    </row>
    <row r="310" spans="13:15" s="235" customFormat="1" x14ac:dyDescent="0.3">
      <c r="M310" s="287"/>
      <c r="O310" s="343"/>
    </row>
    <row r="311" spans="13:15" s="235" customFormat="1" x14ac:dyDescent="0.3">
      <c r="M311" s="287"/>
      <c r="O311" s="343"/>
    </row>
    <row r="312" spans="13:15" s="235" customFormat="1" x14ac:dyDescent="0.3">
      <c r="M312" s="287"/>
      <c r="O312" s="343"/>
    </row>
    <row r="313" spans="13:15" s="235" customFormat="1" x14ac:dyDescent="0.3">
      <c r="M313" s="287"/>
      <c r="O313" s="343"/>
    </row>
    <row r="314" spans="13:15" s="235" customFormat="1" x14ac:dyDescent="0.3">
      <c r="M314" s="287"/>
      <c r="O314" s="343"/>
    </row>
    <row r="315" spans="13:15" s="235" customFormat="1" x14ac:dyDescent="0.3">
      <c r="M315" s="287"/>
      <c r="O315" s="343"/>
    </row>
    <row r="316" spans="13:15" s="235" customFormat="1" x14ac:dyDescent="0.3">
      <c r="M316" s="287"/>
      <c r="O316" s="343"/>
    </row>
    <row r="317" spans="13:15" s="235" customFormat="1" x14ac:dyDescent="0.3">
      <c r="M317" s="287"/>
      <c r="O317" s="343"/>
    </row>
    <row r="318" spans="13:15" s="235" customFormat="1" x14ac:dyDescent="0.3">
      <c r="M318" s="287"/>
      <c r="O318" s="343"/>
    </row>
    <row r="319" spans="13:15" s="235" customFormat="1" x14ac:dyDescent="0.3">
      <c r="M319" s="287"/>
      <c r="O319" s="343"/>
    </row>
    <row r="320" spans="13:15" s="235" customFormat="1" x14ac:dyDescent="0.3">
      <c r="M320" s="287"/>
      <c r="O320" s="343"/>
    </row>
    <row r="321" spans="13:15" s="235" customFormat="1" x14ac:dyDescent="0.3">
      <c r="M321" s="287"/>
      <c r="O321" s="343"/>
    </row>
    <row r="322" spans="13:15" s="235" customFormat="1" x14ac:dyDescent="0.3">
      <c r="M322" s="287"/>
      <c r="O322" s="343"/>
    </row>
    <row r="323" spans="13:15" s="235" customFormat="1" x14ac:dyDescent="0.3">
      <c r="M323" s="287"/>
      <c r="O323" s="343"/>
    </row>
    <row r="324" spans="13:15" s="235" customFormat="1" x14ac:dyDescent="0.3">
      <c r="M324" s="287"/>
      <c r="O324" s="343"/>
    </row>
    <row r="325" spans="13:15" s="235" customFormat="1" x14ac:dyDescent="0.3">
      <c r="M325" s="287"/>
      <c r="O325" s="343"/>
    </row>
    <row r="326" spans="13:15" s="235" customFormat="1" x14ac:dyDescent="0.3">
      <c r="M326" s="287"/>
      <c r="O326" s="343"/>
    </row>
    <row r="327" spans="13:15" s="235" customFormat="1" x14ac:dyDescent="0.3">
      <c r="M327" s="287"/>
      <c r="O327" s="343"/>
    </row>
    <row r="328" spans="13:15" s="235" customFormat="1" x14ac:dyDescent="0.3">
      <c r="M328" s="287"/>
      <c r="O328" s="343"/>
    </row>
    <row r="329" spans="13:15" s="235" customFormat="1" x14ac:dyDescent="0.3">
      <c r="M329" s="287"/>
      <c r="O329" s="343"/>
    </row>
    <row r="330" spans="13:15" s="235" customFormat="1" x14ac:dyDescent="0.3">
      <c r="M330" s="287"/>
      <c r="O330" s="343"/>
    </row>
    <row r="331" spans="13:15" s="235" customFormat="1" x14ac:dyDescent="0.3">
      <c r="M331" s="287"/>
      <c r="O331" s="343"/>
    </row>
    <row r="332" spans="13:15" s="235" customFormat="1" x14ac:dyDescent="0.3">
      <c r="M332" s="287"/>
      <c r="O332" s="343"/>
    </row>
    <row r="333" spans="13:15" s="235" customFormat="1" x14ac:dyDescent="0.3">
      <c r="M333" s="287"/>
      <c r="O333" s="343"/>
    </row>
    <row r="334" spans="13:15" s="235" customFormat="1" x14ac:dyDescent="0.3">
      <c r="M334" s="287"/>
      <c r="O334" s="343"/>
    </row>
    <row r="335" spans="13:15" s="235" customFormat="1" x14ac:dyDescent="0.3">
      <c r="M335" s="287"/>
      <c r="O335" s="343"/>
    </row>
    <row r="336" spans="13:15" s="235" customFormat="1" x14ac:dyDescent="0.3">
      <c r="M336" s="287"/>
      <c r="O336" s="343"/>
    </row>
    <row r="337" spans="13:15" s="235" customFormat="1" x14ac:dyDescent="0.3">
      <c r="M337" s="287"/>
      <c r="O337" s="343"/>
    </row>
    <row r="338" spans="13:15" s="235" customFormat="1" x14ac:dyDescent="0.3">
      <c r="M338" s="287"/>
      <c r="O338" s="343"/>
    </row>
    <row r="339" spans="13:15" s="235" customFormat="1" x14ac:dyDescent="0.3">
      <c r="M339" s="287"/>
      <c r="O339" s="343"/>
    </row>
    <row r="340" spans="13:15" s="235" customFormat="1" x14ac:dyDescent="0.3">
      <c r="M340" s="287"/>
      <c r="O340" s="343"/>
    </row>
    <row r="341" spans="13:15" s="235" customFormat="1" x14ac:dyDescent="0.3">
      <c r="M341" s="287"/>
      <c r="O341" s="343"/>
    </row>
    <row r="342" spans="13:15" s="235" customFormat="1" x14ac:dyDescent="0.3">
      <c r="M342" s="287"/>
      <c r="O342" s="343"/>
    </row>
    <row r="343" spans="13:15" s="235" customFormat="1" x14ac:dyDescent="0.3">
      <c r="M343" s="287"/>
      <c r="O343" s="343"/>
    </row>
    <row r="344" spans="13:15" s="235" customFormat="1" x14ac:dyDescent="0.3">
      <c r="M344" s="287"/>
      <c r="O344" s="343"/>
    </row>
    <row r="345" spans="13:15" s="235" customFormat="1" x14ac:dyDescent="0.3">
      <c r="M345" s="287"/>
      <c r="O345" s="343"/>
    </row>
    <row r="346" spans="13:15" s="235" customFormat="1" x14ac:dyDescent="0.3">
      <c r="M346" s="287"/>
      <c r="O346" s="343"/>
    </row>
    <row r="347" spans="13:15" s="235" customFormat="1" x14ac:dyDescent="0.3">
      <c r="M347" s="287"/>
      <c r="O347" s="343"/>
    </row>
    <row r="348" spans="13:15" s="235" customFormat="1" x14ac:dyDescent="0.3">
      <c r="M348" s="287"/>
      <c r="O348" s="343"/>
    </row>
    <row r="349" spans="13:15" s="235" customFormat="1" x14ac:dyDescent="0.3">
      <c r="M349" s="287"/>
      <c r="O349" s="343"/>
    </row>
    <row r="350" spans="13:15" s="235" customFormat="1" x14ac:dyDescent="0.3">
      <c r="M350" s="287"/>
      <c r="O350" s="343"/>
    </row>
    <row r="351" spans="13:15" s="235" customFormat="1" x14ac:dyDescent="0.3">
      <c r="M351" s="287"/>
      <c r="O351" s="343"/>
    </row>
    <row r="352" spans="13:15" s="235" customFormat="1" x14ac:dyDescent="0.3">
      <c r="M352" s="287"/>
      <c r="O352" s="343"/>
    </row>
    <row r="353" spans="13:15" s="235" customFormat="1" x14ac:dyDescent="0.3">
      <c r="M353" s="287"/>
      <c r="O353" s="343"/>
    </row>
    <row r="354" spans="13:15" s="235" customFormat="1" x14ac:dyDescent="0.3">
      <c r="M354" s="287"/>
      <c r="O354" s="343"/>
    </row>
    <row r="355" spans="13:15" s="235" customFormat="1" x14ac:dyDescent="0.3">
      <c r="M355" s="287"/>
      <c r="O355" s="343"/>
    </row>
    <row r="356" spans="13:15" s="235" customFormat="1" x14ac:dyDescent="0.3">
      <c r="M356" s="287"/>
      <c r="O356" s="343"/>
    </row>
    <row r="357" spans="13:15" s="235" customFormat="1" x14ac:dyDescent="0.3">
      <c r="M357" s="287"/>
      <c r="O357" s="343"/>
    </row>
    <row r="358" spans="13:15" s="235" customFormat="1" x14ac:dyDescent="0.3">
      <c r="M358" s="287"/>
      <c r="O358" s="343"/>
    </row>
    <row r="359" spans="13:15" s="235" customFormat="1" x14ac:dyDescent="0.3">
      <c r="M359" s="287"/>
      <c r="O359" s="343"/>
    </row>
    <row r="360" spans="13:15" s="235" customFormat="1" x14ac:dyDescent="0.3">
      <c r="M360" s="287"/>
      <c r="O360" s="343"/>
    </row>
    <row r="361" spans="13:15" s="235" customFormat="1" x14ac:dyDescent="0.3">
      <c r="M361" s="287"/>
      <c r="O361" s="343"/>
    </row>
    <row r="362" spans="13:15" s="235" customFormat="1" x14ac:dyDescent="0.3">
      <c r="M362" s="287"/>
      <c r="O362" s="343"/>
    </row>
  </sheetData>
  <conditionalFormatting sqref="O41:O43 O45:O46 O31:O3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{446CCBC1-5EB2-43C9-A043-5098C6EE62D1}</x14:id>
        </ext>
      </extLst>
    </cfRule>
  </conditionalFormatting>
  <conditionalFormatting sqref="P26:P2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{F24453A8-1FA9-45B5-A2A7-A92B73EDE851}</x14:id>
        </ext>
      </extLst>
    </cfRule>
  </conditionalFormatting>
  <conditionalFormatting sqref="J5:J14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{A4515CDF-9CC5-48B6-BEB5-EBB216966582}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6CCBC1-5EB2-43C9-A043-5098C6EE62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O41:O43 O45:O46 O31:O39</xm:sqref>
        </x14:conditionalFormatting>
        <x14:conditionalFormatting xmlns:xm="http://schemas.microsoft.com/office/excel/2006/main">
          <x14:cfRule type="dataBar" id="{F24453A8-1FA9-45B5-A2A7-A92B73EDE85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P26:P29</xm:sqref>
        </x14:conditionalFormatting>
        <x14:conditionalFormatting xmlns:xm="http://schemas.microsoft.com/office/excel/2006/main">
          <x14:cfRule type="dataBar" id="{A4515CDF-9CC5-48B6-BEB5-EBB21696658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J5:J14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476556DB36914FBF86C4A3C84B5797" ma:contentTypeVersion="9" ma:contentTypeDescription="Crear nuevo documento." ma:contentTypeScope="" ma:versionID="29c670e6673e6f6bfb2d0317fa4576b8">
  <xsd:schema xmlns:xsd="http://www.w3.org/2001/XMLSchema" xmlns:xs="http://www.w3.org/2001/XMLSchema" xmlns:p="http://schemas.microsoft.com/office/2006/metadata/properties" xmlns:ns2="ac7a391f-9419-4fee-8ab0-6a6d62968d29" xmlns:ns3="604f962d-339a-4b10-950c-129fd962fee0" targetNamespace="http://schemas.microsoft.com/office/2006/metadata/properties" ma:root="true" ma:fieldsID="9dc75ee4d9f8a5d54f7d167708afab55" ns2:_="" ns3:_="">
    <xsd:import namespace="ac7a391f-9419-4fee-8ab0-6a6d62968d29"/>
    <xsd:import namespace="604f962d-339a-4b10-950c-129fd962fe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a391f-9419-4fee-8ab0-6a6d62968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f962d-339a-4b10-950c-129fd962f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0C86A1-AC1F-4C60-BB2C-90639EBC03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3AA9C6-6434-4FCC-A586-C098AF6E7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7a391f-9419-4fee-8ab0-6a6d62968d29"/>
    <ds:schemaRef ds:uri="604f962d-339a-4b10-950c-129fd962f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D6D707-6645-40A8-AF12-30409E2FB7BA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ac7a391f-9419-4fee-8ab0-6a6d62968d29"/>
    <ds:schemaRef ds:uri="http://schemas.microsoft.com/office/infopath/2007/PartnerControls"/>
    <ds:schemaRef ds:uri="604f962d-339a-4b10-950c-129fd962fee0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1119503-6b46-4a43-a658-e1d3aca29592}" enabled="1" method="Standard" siteId="{0a25214f-ee52-483c-b96b-dc79f3227a6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Timeline</vt:lpstr>
      <vt:lpstr>STORAGE precommercial </vt:lpstr>
      <vt:lpstr>STORAGE commercial</vt:lpstr>
      <vt:lpstr>CAPTURE</vt:lpstr>
      <vt:lpstr>TRANSPORT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Iván Moreno González</dc:creator>
  <cp:keywords/>
  <dc:description/>
  <cp:lastModifiedBy>admin</cp:lastModifiedBy>
  <cp:revision/>
  <cp:lastPrinted>2025-02-04T10:18:19Z</cp:lastPrinted>
  <dcterms:created xsi:type="dcterms:W3CDTF">2024-06-04T10:56:11Z</dcterms:created>
  <dcterms:modified xsi:type="dcterms:W3CDTF">2025-02-27T06:59:43Z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0x01010020476556DB36914FBF86C4A3C84B5797</vt:lpwstr>
  </property>
</Properties>
</file>